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mc:AlternateContent xmlns:mc="http://schemas.openxmlformats.org/markup-compatibility/2006">
    <mc:Choice Requires="x15">
      <x15ac:absPath xmlns:x15ac="http://schemas.microsoft.com/office/spreadsheetml/2010/11/ac" url="L:\ISLEIDIMAS\Gerasimovic\2024\elektroniniai dokumentai\"/>
    </mc:Choice>
  </mc:AlternateContent>
  <xr:revisionPtr revIDLastSave="0" documentId="8_{B89003BB-61EC-414E-AB30-6DE11A886BE3}" xr6:coauthVersionLast="47" xr6:coauthVersionMax="47" xr10:uidLastSave="{00000000-0000-0000-0000-000000000000}"/>
  <bookViews>
    <workbookView xWindow="-120" yWindow="-120" windowWidth="29040" windowHeight="17520" activeTab="1" xr2:uid="{00000000-000D-0000-FFFF-FFFF00000000}"/>
  </bookViews>
  <sheets>
    <sheet name="Duomenys (gegužė-spalis)" sheetId="1" r:id="rId1"/>
    <sheet name="Duomenys (lapkritis)" sheetId="7" r:id="rId2"/>
    <sheet name="Apibendrinta informacija" sheetId="12" r:id="rId3"/>
    <sheet name="Apibendrinta pagal įstaigas" sheetId="13" r:id="rId4"/>
  </sheets>
  <externalReferences>
    <externalReference r:id="rId5"/>
  </externalReferences>
  <definedNames>
    <definedName name="_xlnm._FilterDatabase" localSheetId="0" hidden="1">'Duomenys (gegužė-spalis)'!$A$10:$Q$189</definedName>
    <definedName name="_xlnm._FilterDatabase" localSheetId="1" hidden="1">'Duomenys (lapkritis)'!$A$10:$Q$183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1" i="13" l="1"/>
  <c r="F3" i="13"/>
  <c r="F4" i="13"/>
  <c r="F5" i="13"/>
  <c r="F6" i="13"/>
  <c r="F7" i="13"/>
  <c r="F8" i="13"/>
  <c r="F9" i="13"/>
  <c r="F11" i="13"/>
  <c r="F12" i="13"/>
  <c r="F13" i="13"/>
  <c r="F14" i="13"/>
  <c r="F16" i="13"/>
  <c r="F17" i="13"/>
  <c r="F18" i="13"/>
  <c r="F19" i="13"/>
  <c r="F20" i="13"/>
  <c r="F21" i="13"/>
  <c r="F22" i="13"/>
  <c r="F23" i="13"/>
  <c r="F24" i="13"/>
  <c r="F25" i="13"/>
  <c r="F26" i="13"/>
  <c r="F27" i="13"/>
  <c r="F28" i="13"/>
  <c r="F29" i="13"/>
  <c r="F30" i="13"/>
  <c r="F2" i="13"/>
  <c r="F26" i="12" l="1"/>
  <c r="I189" i="1" l="1"/>
  <c r="G19" i="12" s="1"/>
  <c r="I183" i="7"/>
  <c r="G25" i="12" s="1"/>
  <c r="F141" i="7" l="1"/>
  <c r="F135" i="7" l="1"/>
  <c r="F135" i="1"/>
  <c r="F129" i="7" l="1"/>
  <c r="F129" i="1"/>
  <c r="F159" i="7" l="1"/>
  <c r="F165" i="1"/>
  <c r="F153" i="7" l="1"/>
  <c r="F159" i="1"/>
  <c r="F117" i="7" l="1"/>
  <c r="F123" i="1"/>
  <c r="F111" i="7" l="1"/>
  <c r="F117" i="1"/>
  <c r="F105" i="7" l="1"/>
  <c r="F111" i="1"/>
  <c r="F93" i="7" l="1"/>
  <c r="F99" i="7" l="1"/>
  <c r="F105" i="1"/>
  <c r="F99" i="1" l="1"/>
  <c r="F93" i="1" l="1"/>
  <c r="F81" i="7" l="1"/>
  <c r="F87" i="1"/>
  <c r="F75" i="7" l="1"/>
  <c r="F81" i="1"/>
  <c r="F63" i="7" l="1"/>
  <c r="F69" i="1"/>
  <c r="I160" i="7" l="1"/>
  <c r="F184" i="1" l="1"/>
  <c r="D14" i="12" s="1"/>
  <c r="F182" i="7"/>
  <c r="D24" i="12" s="1"/>
  <c r="F181" i="7"/>
  <c r="D23" i="12" s="1"/>
  <c r="F180" i="7"/>
  <c r="D22" i="12" s="1"/>
  <c r="F179" i="7"/>
  <c r="D21" i="12" s="1"/>
  <c r="F178" i="7"/>
  <c r="D20" i="12" s="1"/>
  <c r="D25" i="12" l="1"/>
  <c r="F185" i="1"/>
  <c r="D15" i="12" s="1"/>
  <c r="F186" i="1"/>
  <c r="D16" i="12" s="1"/>
  <c r="F187" i="1"/>
  <c r="D17" i="12" s="1"/>
  <c r="F188" i="1"/>
  <c r="D18" i="12" s="1"/>
  <c r="F153" i="1"/>
  <c r="F63" i="1" l="1"/>
  <c r="F57" i="7" l="1"/>
  <c r="F57" i="1"/>
  <c r="F51" i="7" l="1"/>
  <c r="F51" i="1"/>
  <c r="F45" i="7" l="1"/>
  <c r="F45" i="1"/>
  <c r="F15" i="7" l="1"/>
  <c r="F15" i="1"/>
  <c r="F33" i="7" l="1"/>
  <c r="F33" i="1"/>
  <c r="F27" i="7" l="1"/>
  <c r="F27" i="1"/>
  <c r="F21" i="7" l="1"/>
  <c r="F21" i="1"/>
  <c r="F189" i="1" l="1"/>
  <c r="F183" i="7"/>
  <c r="D26" i="12" l="1"/>
  <c r="D19" i="12"/>
</calcChain>
</file>

<file path=xl/sharedStrings.xml><?xml version="1.0" encoding="utf-8"?>
<sst xmlns="http://schemas.openxmlformats.org/spreadsheetml/2006/main" count="3280" uniqueCount="574">
  <si>
    <t>Valst. Funkcija</t>
  </si>
  <si>
    <t>BO kodas</t>
  </si>
  <si>
    <t>Įstaigos pavadinimas</t>
  </si>
  <si>
    <t>Eil.Nr.</t>
  </si>
  <si>
    <t>Išlaidų kategorija/išlaidų grupė</t>
  </si>
  <si>
    <t>Išlaidų suma su PVM * (Eur)</t>
  </si>
  <si>
    <t xml:space="preserve">Laikotarpis,kuriuo patirtos išlaidos </t>
  </si>
  <si>
    <t>Asmenų, gavusių paslaugas, skaičius**</t>
  </si>
  <si>
    <t>Tiekėjo pavadinimas</t>
  </si>
  <si>
    <r>
      <t xml:space="preserve">Išlaidas  pagrindžiantys dokumentai </t>
    </r>
    <r>
      <rPr>
        <sz val="10"/>
        <color theme="1"/>
        <rFont val="Times New Roman"/>
        <family val="1"/>
      </rPr>
      <t>(sąskaita-faktūra, PVM sąskaita-faktūra, kvitas ir kt.)</t>
    </r>
  </si>
  <si>
    <r>
      <t>Pastabos / paaiškinimai / komentarai</t>
    </r>
    <r>
      <rPr>
        <sz val="10"/>
        <color theme="1"/>
        <rFont val="Times New Roman"/>
        <family val="1"/>
      </rPr>
      <t xml:space="preserve"> (dėl išlaidų  eilučių)</t>
    </r>
  </si>
  <si>
    <t>Kontaktinis asmuo</t>
  </si>
  <si>
    <t>Tel Nr.</t>
  </si>
  <si>
    <t>El. pašto adresas</t>
  </si>
  <si>
    <t>Data (nuo  iki)</t>
  </si>
  <si>
    <t>Iš jų - Faktinis dienų sk.</t>
  </si>
  <si>
    <t>pavadinimas</t>
  </si>
  <si>
    <t xml:space="preserve"> data</t>
  </si>
  <si>
    <t>Nr.</t>
  </si>
  <si>
    <t>1.</t>
  </si>
  <si>
    <t xml:space="preserve">Karšto vandens ir šildymo išlaidos, įskaitant šildymui ir karštam vandeniui ruošti reikalingo kuro įsigijimą, atvežimą, paruošimą </t>
  </si>
  <si>
    <t>2.</t>
  </si>
  <si>
    <t>Elektros energijos, skirtos apšvietimui, šildymui ir kitoms reikmėms, išlaidos</t>
  </si>
  <si>
    <t>3.</t>
  </si>
  <si>
    <t>Geriamojo vandens ir nuotekų tvarkymo išlaidos</t>
  </si>
  <si>
    <t>4.</t>
  </si>
  <si>
    <t>Komunalinių atliekų išvežimo išlaidos</t>
  </si>
  <si>
    <t>5.</t>
  </si>
  <si>
    <t>Išlaidos už suvartotas dujas</t>
  </si>
  <si>
    <t>Išlaidų suma su PVM * (Eur) - nurodomos visos išlaidos  už atitinkamą  periodą proporcingai pagal apgyvendintų užsieniečių, pasitraukusių iš Ukrainos, skaičių</t>
  </si>
  <si>
    <r>
      <rPr>
        <b/>
        <u/>
        <sz val="11"/>
        <rFont val="Calibri"/>
        <family val="2"/>
        <scheme val="minor"/>
      </rPr>
      <t>Asmenų, gavusių paslaugas, skaičius** -</t>
    </r>
    <r>
      <rPr>
        <u/>
        <sz val="11"/>
        <rFont val="Calibri"/>
        <family val="2"/>
        <scheme val="minor"/>
      </rPr>
      <t xml:space="preserve"> skaičiuojamas kiekvieną dieną gyvenusius asmenis sudėjus ir padalinus iš faktiškai gyventų dienų skaičiaus </t>
    </r>
  </si>
  <si>
    <r>
      <t xml:space="preserve">Apibendrinta informacija apie ŠMSM veiklos srities įstaigų patirtas išlaidas, susijusias su užsieniečių, pasitraukusių iš Ukrainos, </t>
    </r>
    <r>
      <rPr>
        <b/>
        <u/>
        <sz val="10"/>
        <color rgb="FFFF0000"/>
        <rFont val="Arial"/>
        <family val="2"/>
      </rPr>
      <t>laikinu apgyvendinimu</t>
    </r>
  </si>
  <si>
    <t>Jei apgyvendinimo išlaidas kompensuoja savivaldybė, duomenų pildyti nereikia</t>
  </si>
  <si>
    <t>Išlaidų kategorijos, nurodytos 2022 m. kovo 16 d. nutarimo Nr.224   2.6 papunktyje</t>
  </si>
  <si>
    <t>2024-05-01 - 2024-10-31</t>
  </si>
  <si>
    <t>2024-11-01 - 2024-11-30</t>
  </si>
  <si>
    <t>Pildoma už periodą 2024-11-01 - 2024-11-30 imtinai  (30 dienų)</t>
  </si>
  <si>
    <t>Pildoma už periodą 2024-05-01 - 2024-10-31 imtinai  (184 dienos)</t>
  </si>
  <si>
    <t>Aukštaitijos profesinio rengimo centras</t>
  </si>
  <si>
    <t>Alytaus profesinio rengimo centras</t>
  </si>
  <si>
    <t>Biržų technologijų ir verslo mokymo centras</t>
  </si>
  <si>
    <t>Joniškio žemės ūkio mokykla</t>
  </si>
  <si>
    <t>Kauno taikomosios dailės mokykla</t>
  </si>
  <si>
    <t>Kauno technologijų mokymo centras</t>
  </si>
  <si>
    <t>Kupiškio technologijos ir verslo mokykla</t>
  </si>
  <si>
    <t>Mažeikių politechnikos mokykla</t>
  </si>
  <si>
    <t>Panevėžio mokymo centras</t>
  </si>
  <si>
    <t>Plungės technologijų ir verslo mokykla</t>
  </si>
  <si>
    <t>Šiaulių technologijų mokymo centras</t>
  </si>
  <si>
    <t>Šilutės profesinio mokymo centras</t>
  </si>
  <si>
    <t>Švenčionių profesinio rengimo centras</t>
  </si>
  <si>
    <t>Tauragės profesinio rengimo centras</t>
  </si>
  <si>
    <t>Ukmergės technologijų ir verslo mokykla</t>
  </si>
  <si>
    <t>Utenos regioninis profesinio mokymo centras</t>
  </si>
  <si>
    <t>Verslo ir svetingumo profesinės karjeros centras</t>
  </si>
  <si>
    <t>Viešoji įstaiga Daugų technologijos ir verslo mokykla</t>
  </si>
  <si>
    <t>Viešoji įstaiga Raseinių technologijos ir verslo mokykla</t>
  </si>
  <si>
    <t>Vilniaus paslaugų verslo profesinio mokymo centras</t>
  </si>
  <si>
    <t>Visagino technologijos ir verslo profesinio mokymo centras</t>
  </si>
  <si>
    <t>Klaipėdos universitetas</t>
  </si>
  <si>
    <t>09.02.02.01</t>
  </si>
  <si>
    <t>AB Vilniaus šilumos tinklai</t>
  </si>
  <si>
    <t>PVM Sąskaita faktūra</t>
  </si>
  <si>
    <t>Neradus tikslesnių apskaičiavimo būdų, išlaidos apskaičiuotos pagal rekomenduotą metodiką</t>
  </si>
  <si>
    <t>UAB Vilniaus vandenys</t>
  </si>
  <si>
    <t>Vilniaus Juozo Tallat-Kelpšos konservatorija</t>
  </si>
  <si>
    <t>09.03.01.01</t>
  </si>
  <si>
    <t>0440</t>
  </si>
  <si>
    <t>PVM sąskaita faktūra</t>
  </si>
  <si>
    <t>Daina Rožnienė</t>
  </si>
  <si>
    <t>daina.rozniene@ktdm.lt</t>
  </si>
  <si>
    <t>UAB "Kauno vandenys"</t>
  </si>
  <si>
    <t>UAB "Kauno švara"</t>
  </si>
  <si>
    <t>UAB "Ignitis"</t>
  </si>
  <si>
    <t>0472</t>
  </si>
  <si>
    <t>UAB "Mažeikių šilumos tinklai"</t>
  </si>
  <si>
    <t>PVM sąskaita-faktūra</t>
  </si>
  <si>
    <t>Aldona Stonytė</t>
  </si>
  <si>
    <t>8 (443) 20090</t>
  </si>
  <si>
    <t>aldona.stonyte@mazeikiupm.lt</t>
  </si>
  <si>
    <t>UAB "Mažeikių vandenys"</t>
  </si>
  <si>
    <t>UAB "Telšių regiono atliekų tvarkymo centras"</t>
  </si>
  <si>
    <t>Pranešimas</t>
  </si>
  <si>
    <t>0473</t>
  </si>
  <si>
    <t>UAB "Visagino energija"</t>
  </si>
  <si>
    <t>Neradus tikslesnių skaičiavimo būdų, naudojomės siūlomu išlaidų apskaičiavimo būdu</t>
  </si>
  <si>
    <t>Genovaitė Aškelėnienė</t>
  </si>
  <si>
    <t>Visagino savivaldybės administracija</t>
  </si>
  <si>
    <t>Mokėjimo pranešimas</t>
  </si>
  <si>
    <t>09.03.01.01.</t>
  </si>
  <si>
    <t>0486</t>
  </si>
  <si>
    <t>Rimutė Matuzevičienė</t>
  </si>
  <si>
    <t>rimute.matuzeviciene@btvmc.lt</t>
  </si>
  <si>
    <t>UAB Biržų vandenys</t>
  </si>
  <si>
    <t>UAB Panevėžio regiono atliekų tvarkymo centras</t>
  </si>
  <si>
    <t>Alytaus profesinio rengimo ventras</t>
  </si>
  <si>
    <t>UAB,,Alytaus šilumos tinklai"</t>
  </si>
  <si>
    <t xml:space="preserve">PVM sąskaita faktūra </t>
  </si>
  <si>
    <t>Patirtos išlaidos buvo skaičiuojamos atsižvelgiant į bendrabučio gyventojų skaičių. Visa pastato atitinkamų komunalinių  išlaidų suma padalinama iš bendro bendrabučio gyventojų skaičiaus ir padauginama iš ukrainiečių skaičiaus.</t>
  </si>
  <si>
    <t>Neringa Sivilevičienė</t>
  </si>
  <si>
    <t>buhalterija@aprc.lt</t>
  </si>
  <si>
    <t>UAB ,,Alytaus regiono atliekų tvarkymo centras"</t>
  </si>
  <si>
    <t>Vietinės rinkliavos už komunalinių atliekų surinkimą iš atliekų turėtojo ir atliekų tvarkymą mokėjimo pranešimas</t>
  </si>
  <si>
    <t>rasa.girdziuniene@jzum.lt</t>
  </si>
  <si>
    <t>UAB "Ignitis"; AB "Energijos skirstymo operatorius"</t>
  </si>
  <si>
    <t>Joniškio rajono savivaldybės administracija</t>
  </si>
  <si>
    <t>Karštas vanduo ir šiluma</t>
  </si>
  <si>
    <t>Gražina Stanelienė</t>
  </si>
  <si>
    <t>Elektros energija</t>
  </si>
  <si>
    <t>UAB "Kupiškio vandenys"</t>
  </si>
  <si>
    <t>Už šaltą vandenį ir nuotekas</t>
  </si>
  <si>
    <t>UAB "Kupiškio komunalininkas"</t>
  </si>
  <si>
    <t>Rinkliava už buitinių attliekų tvarkymą</t>
  </si>
  <si>
    <t>UAB "Plungės šilumos tinklai"</t>
  </si>
  <si>
    <t>s.silva@plungestvm.lt</t>
  </si>
  <si>
    <t>UAB "Plungės vandenys"</t>
  </si>
  <si>
    <t>Silva Silkauskaitė</t>
  </si>
  <si>
    <t>Nijolė Regelskienė</t>
  </si>
  <si>
    <t>nijole.regelskiene@silutespmc.lt</t>
  </si>
  <si>
    <t>UAB "Šilutės vandenys"</t>
  </si>
  <si>
    <t xml:space="preserve"> PVM Sąskaita-faktūra</t>
  </si>
  <si>
    <t>Neverdauskienė A.</t>
  </si>
  <si>
    <t>UAB Tauragės vandenys</t>
  </si>
  <si>
    <t>UAB Tauragės regiono atliekų tvarkymo centras</t>
  </si>
  <si>
    <t>Mokėjimo nurodymas</t>
  </si>
  <si>
    <t>UAB "Utenos šilumos tinklai"</t>
  </si>
  <si>
    <t>Vyr. buhalterė Edita Tumėnaitė</t>
  </si>
  <si>
    <t>edita.tumenaite@utenosrpmc.lt</t>
  </si>
  <si>
    <t>UAB "Utenos vandenys"</t>
  </si>
  <si>
    <t>Romualdas Ankėnas</t>
  </si>
  <si>
    <t>ukvedys@svencioniuprc.lt</t>
  </si>
  <si>
    <t>UAB "Enefit"</t>
  </si>
  <si>
    <t>R.Januškevičienė</t>
  </si>
  <si>
    <t>roma@ukvm.lt</t>
  </si>
  <si>
    <t>AB "Panevėžio energija"</t>
  </si>
  <si>
    <t>Įsakymas</t>
  </si>
  <si>
    <t>Aldona Tunkevičienė</t>
  </si>
  <si>
    <t>8 612 43403</t>
  </si>
  <si>
    <t>buhalterija@aukstaitijosprc.lt</t>
  </si>
  <si>
    <t>AB "Energijos skirstymo operatorius"; UAB "Ignitis"</t>
  </si>
  <si>
    <t>PVM sąskaitos faktūros</t>
  </si>
  <si>
    <t>UAB "Molėtų vanduo"</t>
  </si>
  <si>
    <t>UAB "Molėtų švara"</t>
  </si>
  <si>
    <t>-</t>
  </si>
  <si>
    <t>Erika Pauliukevičienė</t>
  </si>
  <si>
    <t>erika.pauliukeviciene@vsrc.lt</t>
  </si>
  <si>
    <t>UAB Ecoservice; Vilniaus m. savivaldybės administracija</t>
  </si>
  <si>
    <t>VšĮ Telšių RPMC</t>
  </si>
  <si>
    <t>Nemira Vasiliauskienė</t>
  </si>
  <si>
    <t>buhalterija@telsiurpmc.lt</t>
  </si>
  <si>
    <t>AB Energijos skirstymo operatorius</t>
  </si>
  <si>
    <t>UAB "Lazdijų šiluma"</t>
  </si>
  <si>
    <t>Jūratė Kundrotienė</t>
  </si>
  <si>
    <t>Lazdijų rajono savivaldybės administracija</t>
  </si>
  <si>
    <t>AB "Šiaulių energija"</t>
  </si>
  <si>
    <t>Direktoriaus pavaduotoja infrastruktūrai Laura Galiauksienė</t>
  </si>
  <si>
    <t>laura.galiauskiene@paneveziomc.lt</t>
  </si>
  <si>
    <t>UAB "Aukštaitijos vandenys"</t>
  </si>
  <si>
    <t>Vaida Klasauskaitė</t>
  </si>
  <si>
    <t>vaida.klasauskaite@kautech.lt</t>
  </si>
  <si>
    <t xml:space="preserve"> 09.04.01.01.</t>
  </si>
  <si>
    <t xml:space="preserve">Šiaulių valstybinė kolegija </t>
  </si>
  <si>
    <t>Kristina Gideikienė</t>
  </si>
  <si>
    <t>k.gideikiene@svako.lt</t>
  </si>
  <si>
    <t>Andriejus Sadauskis</t>
  </si>
  <si>
    <t>a.sadauskis@viko.lt</t>
  </si>
  <si>
    <t>UAB Enefit</t>
  </si>
  <si>
    <t>09.04.01.01</t>
  </si>
  <si>
    <t>Panevėžio kolegija</t>
  </si>
  <si>
    <t>AB Panevėžio energija</t>
  </si>
  <si>
    <t>Gražina Andrikienė</t>
  </si>
  <si>
    <t>+37068710913</t>
  </si>
  <si>
    <t>grazina.andrikiene@panko.lt</t>
  </si>
  <si>
    <t>UAB Aukštaitijos vandenys</t>
  </si>
  <si>
    <t>09.04.02.01</t>
  </si>
  <si>
    <t>AB"Klaipėdos energija"</t>
  </si>
  <si>
    <t>UAB "Klaipėdos regiono atleikų tvarkymo centras"</t>
  </si>
  <si>
    <t>Nerijus Cicilionis</t>
  </si>
  <si>
    <t>Vilniaus universitetas</t>
  </si>
  <si>
    <t>Vytauto Didžiojo universitetas</t>
  </si>
  <si>
    <t>Remigijus Gustas</t>
  </si>
  <si>
    <t>remigijus.gustas@vdu.lt</t>
  </si>
  <si>
    <t>Sigita Urbonienė</t>
  </si>
  <si>
    <t>sigita.urboniene@konservatorija.lt</t>
  </si>
  <si>
    <t>AB |"Kauno energija"</t>
  </si>
  <si>
    <t>neradus tikslesnių išskaičiavimo būdų, naudojomės siūlomu išlaidų apskaičiavimo būdu</t>
  </si>
  <si>
    <t>PVM sąskaita -faktūra</t>
  </si>
  <si>
    <t>genovaite.askeleniene@vpm.lt</t>
  </si>
  <si>
    <t>Rasa Girdžiūnienė</t>
  </si>
  <si>
    <t>AB "Energijos skirstymo operatorius";  UAB 'Enefit"</t>
  </si>
  <si>
    <t>UAB "Šilutės šilumos tinklai"</t>
  </si>
  <si>
    <t>Neradus tikslesnių išskaičiavimo būdų, naudojomės siūlomu išlaidų apskaičiavimo būdu.</t>
  </si>
  <si>
    <t>apskaita@tauragesprc.lt</t>
  </si>
  <si>
    <t>UAB "Utenos komunalininkas"</t>
  </si>
  <si>
    <t>Elektros energija naudojama elektrinėms viryklėms, skalbimo mašinoms,džiovyklėms ir apšvietimui</t>
  </si>
  <si>
    <t>UAB Ukmergės vandenys</t>
  </si>
  <si>
    <t>V-32</t>
  </si>
  <si>
    <t>Asta Baliūnienė</t>
  </si>
  <si>
    <t>astabliun@gmail.com</t>
  </si>
  <si>
    <t>UAB Ignitis, AB Energijos skirstymo operatorius</t>
  </si>
  <si>
    <t>SĮ Simno komunalininkas</t>
  </si>
  <si>
    <t>Alytaus r.sav.administracija</t>
  </si>
  <si>
    <t>Paskaičiavimai</t>
  </si>
  <si>
    <t>UAB „Raseinių šilumos tinklai"</t>
  </si>
  <si>
    <t>PVM sąskaita - faktūra</t>
  </si>
  <si>
    <t xml:space="preserve">Vida Birvinskienė </t>
  </si>
  <si>
    <t>buhalterija@rtvm.lt</t>
  </si>
  <si>
    <t>AB „Energijos skirstymo operatorius"</t>
  </si>
  <si>
    <t>UAB „Raseinių vandenys“</t>
  </si>
  <si>
    <t>Raseinių rajono savivaldybės administracija</t>
  </si>
  <si>
    <t>jurate.kundrotiene@vesk.lt</t>
  </si>
  <si>
    <t>UAB "Energijos skirstymo operatorius", UAB "Ignitis"</t>
  </si>
  <si>
    <t>Lina Vainauskienė</t>
  </si>
  <si>
    <t>lina.vainauskiene@stmc.lt</t>
  </si>
  <si>
    <t>AB " Energijos skirstymo opertorius"</t>
  </si>
  <si>
    <t>UAB "Kuršėnų vandenys"</t>
  </si>
  <si>
    <t>AB "Panevėžio specialus autotransportas"</t>
  </si>
  <si>
    <t>UAB Giraitės vandenys</t>
  </si>
  <si>
    <t>Kauno rajono savivaldybės administracija</t>
  </si>
  <si>
    <t>Vietinės rinkliavos mokėjimo pranešimai</t>
  </si>
  <si>
    <t>išlaidos nepatiriamos</t>
  </si>
  <si>
    <t>UAB ,,Šiaulių vandenys"</t>
  </si>
  <si>
    <t>VšĮ Šiaulių regiono atliekų tvarkymo centras</t>
  </si>
  <si>
    <t>UAB ,,Ignitis"</t>
  </si>
  <si>
    <t>Vilniaus m. sav. Administracija</t>
  </si>
  <si>
    <t>Sąnaudos nežymios</t>
  </si>
  <si>
    <t>Neaktualu</t>
  </si>
  <si>
    <t>Eglė Žilinskienė</t>
  </si>
  <si>
    <t>8 46 398 864</t>
  </si>
  <si>
    <t>egle.zilinskiene@ku.lt</t>
  </si>
  <si>
    <t>Viso:</t>
  </si>
  <si>
    <t>VšĮ Telšių regioninis profesinio mokymo centras</t>
  </si>
  <si>
    <t>UAB Telšių vandenys</t>
  </si>
  <si>
    <t>UAB " Lazdijų vanduo"</t>
  </si>
  <si>
    <t>MTF-24-1274725</t>
  </si>
  <si>
    <t xml:space="preserve">Patys gaminamės kūrenimo medžiagą; nustatytas įkainis mėnesiui 2.47 Eur už kvadratinį metrą. </t>
  </si>
  <si>
    <t>Neradus tikslesnių apskaičiavimo būdų, išlaidos apskaičiuotos pagal rekomenduotą metodiką, šildymas pagal įstaigos kainį kvadratiniam metrui</t>
  </si>
  <si>
    <t xml:space="preserve">VšĮ Vilniaus statybininkų rengimo centras </t>
  </si>
  <si>
    <t>UAB Elektrum, AB Energijos skirstymo operatorius</t>
  </si>
  <si>
    <t>nenaudojama</t>
  </si>
  <si>
    <t>UAB Gren Joniškis</t>
  </si>
  <si>
    <t>UAB "Joniškio vandenys"</t>
  </si>
  <si>
    <t>UAB Imlitex</t>
  </si>
  <si>
    <t>Ukmergės rajono savivaldybės administracija</t>
  </si>
  <si>
    <t>Išlaidos skaičiuojamos pagal faktiškai apgyvendintą plotą,kuris yra - 288,53 m2.</t>
  </si>
  <si>
    <t>UAB "Švenčionių švara"</t>
  </si>
  <si>
    <t>Mokėji mo praneši mas</t>
  </si>
  <si>
    <t>UAB Litesko filialas Biržų šiluma
Biržų technologijų ir verslo mokymo centras - katilinė skyriuje</t>
  </si>
  <si>
    <t xml:space="preserve">PVM sąskaita 
Kuro ataskaita apie sunaudotą šiluminę energiją
</t>
  </si>
  <si>
    <t>AB Energijos skirstymo operatorius; UAB Enefit</t>
  </si>
  <si>
    <t xml:space="preserve">PVM sąskaita - faktūra
</t>
  </si>
  <si>
    <t>37066876062</t>
  </si>
  <si>
    <t>UAB Ignitis;                                                                                 AB Energijos skirstymo operatorius</t>
  </si>
  <si>
    <t>Vilniaus kolegija</t>
  </si>
  <si>
    <t>MP16998282</t>
  </si>
  <si>
    <t>2024,02,27</t>
  </si>
  <si>
    <t xml:space="preserve">nerijus.cicilionis@cr.vu.lt </t>
  </si>
  <si>
    <t>AB "Energijos skirstymo operatorius", UAB "Ignitis"</t>
  </si>
  <si>
    <t>AB"Klaipėdos vanduo"</t>
  </si>
  <si>
    <t xml:space="preserve">2024-01-05, 2024-01-05  </t>
  </si>
  <si>
    <t>K241838175, K241935326</t>
  </si>
  <si>
    <t>UAB "Lazdijų Šiluma"</t>
  </si>
  <si>
    <t>UAB Ignitis;         AB Energijos paskirstymo operatorius</t>
  </si>
  <si>
    <t>2024.10.31</t>
  </si>
  <si>
    <t>RŠT Nr. 32210</t>
  </si>
  <si>
    <t>2024.05.31 2024.06.30 2024.07.31 2024.08.31 2024.09.30 2024.10.31</t>
  </si>
  <si>
    <t xml:space="preserve">EASU Nr. 06966094, EASU Nr. 08313684, EASU Nr. 09669325EASU Nr. 11054553, EASU Nr. 12429813 </t>
  </si>
  <si>
    <t>2024.05.30 2024.06.30 2024.07.31 2024.08.30 2024.09.30 2024.10.31</t>
  </si>
  <si>
    <t>VNĮ-24 Nr. 2313, VNĮ-24 Nr. 2747, VNĮ-24 Nr. 3295, VNĮ-24 Nr. 3911, VNĮ-24 Nr. 4415, VNĮ-24 Nr. 5141</t>
  </si>
  <si>
    <t>2024-05-31; 2024-06-30; 2024-07-31; 2024-08-31; 2024-09-30; 2024-10-31;</t>
  </si>
  <si>
    <t>PŠT0020692; PŠT0020772; PŠT0020839; PŠT0020956; PŠT0020976; PŠT0021056</t>
  </si>
  <si>
    <t>EASU05593871; EASU06966252; EASU08294362; EASU09657534; EASU11056912; EASU12418279; ELE12715121; ELE12819130; ELE12924078; ELE13043620; ELE13147790; ELE13251997;</t>
  </si>
  <si>
    <t>PVN0101642; PVN0102105; PVN0102549; PVN0103241; PVN0103569; PVN0103922</t>
  </si>
  <si>
    <t>PTF-24-1317268; PTF-24-1334544; PTF-24-1351876; PTF-24-1385852; PTF-24-1387030; PTF-24-1404342</t>
  </si>
  <si>
    <t>2023-11-30;</t>
  </si>
  <si>
    <t>PŠT0019993;</t>
  </si>
  <si>
    <t>EAST15165886; ENE206678;</t>
  </si>
  <si>
    <t>PVN0099184;</t>
  </si>
  <si>
    <t>PTF-23-1212994;</t>
  </si>
  <si>
    <t xml:space="preserve">2024 05 31 2024 06 30 2024 07 31 2024 08 31 2024 09 30 2024 10 31 </t>
  </si>
  <si>
    <t>ŠEV0007820 ŠEV0008654 ŠEV0009505 ŠEV0010350 ŠEV0011198 ŠEV0012276</t>
  </si>
  <si>
    <t>Taikytas Jūsų skaičiavimo algoritmas</t>
  </si>
  <si>
    <t>EASU 06909425 EASU 08269490 EASU 08315079 EASU 11000008 EASU 12376206 EASU 13761727</t>
  </si>
  <si>
    <t>VANIM 52843 VANIM 53269 VANIM 53422  VANIM 53746 VANIM 54041 VANIM 54571</t>
  </si>
  <si>
    <t>2024 11 30</t>
  </si>
  <si>
    <t>ŠEV0001087</t>
  </si>
  <si>
    <t>Taikytas Jūsų skaičiavimo algoritmas, sąnaudų duomenys paimti pagal 2023 11 mėn., duomenys apie gyvenusius mokinius ir ukrainiečius už 2024 m 11 mėn.</t>
  </si>
  <si>
    <t>EAST 15172752</t>
  </si>
  <si>
    <t>VANIM 51341</t>
  </si>
  <si>
    <t>UAB "Šilumos tinklai"</t>
  </si>
  <si>
    <t>Sąskaita - faktūra</t>
  </si>
  <si>
    <t>2024-05-01-2024-10-30</t>
  </si>
  <si>
    <t>ŠT24-1155,1436,1716,1995,2274</t>
  </si>
  <si>
    <t>ELENGER UAB</t>
  </si>
  <si>
    <t>Nr. 1004686941, 1004629295, 1004571474</t>
  </si>
  <si>
    <t>tv24-3594,4363,5134,5909,6682,7456</t>
  </si>
  <si>
    <t>Šilutės r. savivaldybė</t>
  </si>
  <si>
    <t>Komunalinių paslaugų kompensavimo Pažyma</t>
  </si>
  <si>
    <t>2024-05-2024-10</t>
  </si>
  <si>
    <t>2024-11-30</t>
  </si>
  <si>
    <t>2024-11</t>
  </si>
  <si>
    <t>2024.05.31; 2024.06.30; 2024.07.31; 2024.08.31; 2024.09.30; 2024.10.31</t>
  </si>
  <si>
    <t>EASU05593090; INK137163; EASU06948763; INK166341; EASU09628712; INK195469; EASU09660485; INK224860; EASU11059909; INK254242; EASU12419946; INK283585</t>
  </si>
  <si>
    <t>VTI1043698; VTI1043946; VTI1044227; VTI1044460; VTI1044737; VTI1045001</t>
  </si>
  <si>
    <t>SMJ1037498; SMJ1038039; SMJ1038540; SMJ1039008; SMJ1039512; SMJ1040026</t>
  </si>
  <si>
    <t>2024-05-31; 2024-06-30; 2024-07-31; 2024-08-31; 2024-09-30; 2024-10-31.</t>
  </si>
  <si>
    <t>FJE10859; FJE10909; FJE10956; FJE11002; FJE11077; FJE11104.</t>
  </si>
  <si>
    <t>INK137063; EASU05591734; EASU06906593; INK166239; EASU06966403; EASU08270810; INK195368; EASU08317646; EASU09628776; INK224762; EASU09660287; EASU10997432; INK254148; EASU11044639; EASU12373129; INK283493; EASU12446467; EASU13762981.</t>
  </si>
  <si>
    <t>VN053454; VN053687; VN053974; VN054209; VN054444; VN054733.</t>
  </si>
  <si>
    <t>BMP1679; BMP2063; BMP2443; BMP2826; BMP3213; BMP3598.</t>
  </si>
  <si>
    <t>neturime</t>
  </si>
  <si>
    <t>2024-05-31     2024-06-30  2024-07-31  2024-08-31 2024-09-30 2024-10-31</t>
  </si>
  <si>
    <t>A2405102942 A2406103600 A2407104259 A24081059726 A2409106603 A2410107411</t>
  </si>
  <si>
    <t>LAEU4202901 LAEU40509408 LAEU05848825  LAEU06595702 LAEU07345995  LAEU08095266</t>
  </si>
  <si>
    <t>UAB ,,Dzūkijos vandenys"</t>
  </si>
  <si>
    <t>2024-05-31 2024-06-30 2024-07-31 2024-08-31 2024-09-30 2024-10-31</t>
  </si>
  <si>
    <t>DZV0002327440DZV0002346500DZV0002365813 DZV0002385214 DZV0002405190 DZV0002425177</t>
  </si>
  <si>
    <t xml:space="preserve">2024-05-31     2024-06-30 2024-07-31 2024-08-31  2024-09-30 2024-10-31 </t>
  </si>
  <si>
    <t>NR.20541369     NR.20247346      NR.20550460     NR.20555431     NR.20559668     NR.20264188</t>
  </si>
  <si>
    <t>Paskaičiuota pagal 2023 metų lapkričio mėn. sąnaudas</t>
  </si>
  <si>
    <t>Paskaičiuota pagal 2024 metų spalio mėn. sąnaudas</t>
  </si>
  <si>
    <t>UAB Enefit; AB Energijos skirstymo operatorius</t>
  </si>
  <si>
    <t>2024-05-31; 2024-06-30</t>
  </si>
  <si>
    <t>EASU05591228; ELE12715282. EASU06966080; ELE12818573</t>
  </si>
  <si>
    <t>VAN2024/2644; VAN2024/3283.</t>
  </si>
  <si>
    <t>2024 m</t>
  </si>
  <si>
    <t>AB "Šiaulių energija</t>
  </si>
  <si>
    <t xml:space="preserve">PVM sąskaita faktūra  PVM sąskaita faktūra PVM sąskaita faktūra PVM sąskaita faktūra PVM sąskaita faktūra PVM sąskaita faktūra </t>
  </si>
  <si>
    <t>ŠEV0007206  ŠEV0007852 ŠEV0008899 ŠEV0009740 ŠEV0010582 ŠEV0011469</t>
  </si>
  <si>
    <t xml:space="preserve">AB ,,Energijos skirstymo operatorius"              ,,Elektrum Lietuva" UAB                                                                        </t>
  </si>
  <si>
    <t xml:space="preserve">PVM sąskaita faktūra  PVM sąskaita faktūra PVM sąskaita faktūra PVM sąskaita faktūra PVM sąskaita faktūra PVM sąskaita faktūra PVM sąskaita faktūra  PVM sąskaita faktūra PVM sąskaita faktūra PVM sąskaita faktūra PVM sąskaita faktūra PVM sąskaita faktūra </t>
  </si>
  <si>
    <t>2024-05-31 2024-06-30 2024-07-31 2024-08-31 2024-09-30 2024-10-31  2024-05-31 2024-06-30 2024-07-31 2024-08-31 2024-09-30 2024-10-31</t>
  </si>
  <si>
    <t>EASU05591657 EASU08268963  EASU08318235 EASU09659812 EASU11044328 EASU12433722 ELE269191942561 ELE269048106283 ELE269817422477 ELE269318351920 ELE269449357156 ELE269410392685</t>
  </si>
  <si>
    <t>PVM sąskaita faktūra  PVM sąskaita faktūra PVM sąskaita faktūra PVM sąskaita faktūra PVM sąskaita faktūra PVM sąskaita faktūra PVM sąskaita faktūra  PVM sąskaita faktūra PVM sąskaita faktūra PVM sąskaita faktūra PVM sąskaita faktūra PVM sąskaita faktūra</t>
  </si>
  <si>
    <t>2024-05-31 2024-05-31 2024-06-30 2024-06-30 2024-07-31 2024-07-31 2024-08-31 2024-08-31  2024-09-30 2024-09-30 2024-10-31 2024-10-31</t>
  </si>
  <si>
    <t>NRSF492943     NRSF493785   NRSF548080 NRSF549224 NRSF603443 NRSF549985 NRSF659445 NRSF657894  NRSF714688  NRSF713116  NRSF769938  NRSF768377</t>
  </si>
  <si>
    <t>2020216963789 2020216967467 2020216976825 2020216981521 2020216985190 2020216989896</t>
  </si>
  <si>
    <t>INK119233  INK148496   INK177573 INK206947       INK236405   INK265747</t>
  </si>
  <si>
    <t>Pagal 2023 m. lapkričio mėn. patirtas išlaidas</t>
  </si>
  <si>
    <t xml:space="preserve">2024-10-31, 2024-09-30, 2024-08-31, 2024-07-31, 2024-06-30, 2024-05-31 </t>
  </si>
  <si>
    <t xml:space="preserve">SFJA00210091, SFJA00208011, SFJA00205779, SFJA00203645, SFJA00201326, SFJA00199140 </t>
  </si>
  <si>
    <t xml:space="preserve">EASU12413353, INK284032,   EASU11051205, INK254685, EASU09678703, INK225304, EASU08322157, INK195921,  EASU07316552,  INK166791, EASU06916575, INK137605, </t>
  </si>
  <si>
    <t>2024-10-31, 2024-09-30, 2024-08-31, 2024-07-31,  2024-06-30, 2024-05-31</t>
  </si>
  <si>
    <t>SFJA00183091</t>
  </si>
  <si>
    <t>2024 m. lapkričio mėn numatomos išlaidos paskaičiuotos pagal 2023 m lapkričio mėn sąskaitas</t>
  </si>
  <si>
    <t xml:space="preserve">2023-11-30,                 2023-11-30, </t>
  </si>
  <si>
    <t>INI619054, EAST13524016</t>
  </si>
  <si>
    <t>VF0703329</t>
  </si>
  <si>
    <t>2024 m. lapkričio mėn numatomos išlaidos paskaičiuotos pagal 2024 m spalio mėn sąskaitą</t>
  </si>
  <si>
    <t>24VST Nr. 39531;24VST Nr. 46260; 24VST Nr. 52876;24VST Nr. 59479; 24VST Nr. 66095;24VST Nr. 74078</t>
  </si>
  <si>
    <t>ELE031986559136; EASU05576868; EASU06965765;EASU08317374; EASU 09659685;EASU11044239; EASU12433434</t>
  </si>
  <si>
    <t>VAS Nr. 01599595;VAS Nr. 01609146;VAS Nr. 01618798;VAS Nr. 01628385;VAS Nr. 01637993;VAS Nr. 01647693</t>
  </si>
  <si>
    <t>MP16649101; VINVI00528510; VINVI00530699; VINVI00535027; VINVI00538307;VINVI00540803; VINVI00545031</t>
  </si>
  <si>
    <t>pagal 2024 m. spalio mėn.duomenis</t>
  </si>
  <si>
    <t>24-10-31</t>
  </si>
  <si>
    <t>IMX 50386176</t>
  </si>
  <si>
    <t>UAB Ignitis      UAB Energijos skirstymo centras</t>
  </si>
  <si>
    <t>24-05-31 24-06-30 24-07-31 24-08-31 24-09-30 24-10-31</t>
  </si>
  <si>
    <t>INK 137327 INK166510 INK195641 INK225027 INK254407 INK283753 EASU05576253 EASU06959826 EASU08296459 EASU09660097 EASU11032345</t>
  </si>
  <si>
    <t>VN0099910 VN0100462 VN0100801 VN0101405 VN0101742 VN0102156</t>
  </si>
  <si>
    <t>MP24-123845321    MP24-123899268    MP24-123922821   MP24-123946481    MP24-123970152    MP24-123993878</t>
  </si>
  <si>
    <t>Nurašymo aktai</t>
  </si>
  <si>
    <t>2024.05.31; 2024.06.28; 2024.07.31; 2024-08-31; 2024.09.30; 2024-10-31</t>
  </si>
  <si>
    <t>EASU12428439,  EASU11039590,  EASU09667877, EASU08313047,  EASU06948303,  EASU05586740, LAEU08094591, LAEU06754738,  LAEU065292019,  LAEU05845388,  LAEU05093661, LAEU04196951</t>
  </si>
  <si>
    <t>SĮSK0032996, SĮSK0033159, SĮSK0033331, SĮSK0033498, SĮSK0033668,  SĮSK0033835</t>
  </si>
  <si>
    <t>Mokėjimo prnešimas</t>
  </si>
  <si>
    <t>2024.06.04; 2024.07.04; 2024.08.04, 2024.09.04;2024.10.03;2024.11. 06</t>
  </si>
  <si>
    <t>20542411, 20547260, 20551509, 20555345, 20559583, 20564103</t>
  </si>
  <si>
    <t>Naudota 2023 metų lapkričio paslaugų įkainiais asmeniui</t>
  </si>
  <si>
    <t>Naudota 2024 metų spalio paslaugų įkainiais asmeniui</t>
  </si>
  <si>
    <t>2024-10-01 - 2024-10-31</t>
  </si>
  <si>
    <t>UAB 'Andeta"</t>
  </si>
  <si>
    <t>sąskaita faktūra</t>
  </si>
  <si>
    <t>2024-10-04; 2024-10-22</t>
  </si>
  <si>
    <t>AND 6535;      AND 6589;</t>
  </si>
  <si>
    <t>AB ESO;           UAB "Elektrum"; UAB "Ignitis"</t>
  </si>
  <si>
    <t>2024-05-31 2024-06-30; 2024-07-31; 2024-08-31; 2024-09-30; 2024-10-30; 2024-05-31; 2024ž06-30; 2024-07-31; 2024-09-30; 2024-10-31</t>
  </si>
  <si>
    <t xml:space="preserve">EASU 05592798; EASU 06964911; EASU 09623493; EASU 09691924; EASU 12363002; EASU 12455479; ELE 549116153471; ELE 549175264156; ELE 549135968671; INK 249827; INK 279188; </t>
  </si>
  <si>
    <t>Išlaidos skaičiuojamos pagal apskaitos prietaiso duonenis</t>
  </si>
  <si>
    <t>UAB Pabradės komunalinis ūkis; UAB Švenčionių komunalinis centras;              AB Vikmonta;</t>
  </si>
  <si>
    <t>2024-05-31; 2024-06-30; 2024-07-31; 2024-08-31; 2024-09-30; 2024-10-31; 2024-05-21; 2024-06-11; 2024-06-25; 2024-07-23; 2024-10-29;</t>
  </si>
  <si>
    <t xml:space="preserve">KOM24 0013518; KOM24 0013652; KOM240013777;  KOM240013905; KOM24 0014033; KOM24 0014211; VIK24-000042;     VIK24-000052;      VIK24-000058; VIK24-000077; VIK24-000120; </t>
  </si>
  <si>
    <t>ŠV24-0030694</t>
  </si>
  <si>
    <t>AB ESO;           UAB "Ignitis"</t>
  </si>
  <si>
    <t>UAB Švenčionių komunalinis centras;              AB Vikmonta;</t>
  </si>
  <si>
    <t>2024-05-31 2024-06-30 2024-07-31 2024-08-31 2024-09-30  2024-10-31</t>
  </si>
  <si>
    <t>2024-05-31-2024-06-30 2024-07-31 2024-08-31 2024-09-30 2024-10-31</t>
  </si>
  <si>
    <t>PVM Nr.2400006483, 2400007709, 2400009138, 2400010404, 2400011773, 2400013229</t>
  </si>
  <si>
    <t>fiansininke@kupiskiotvm.lt</t>
  </si>
  <si>
    <t>PVM Nr. INK137065, 166241,195370, 224764, 254150, 283495</t>
  </si>
  <si>
    <t>finansininke@kupiskiotvm.lt</t>
  </si>
  <si>
    <t>PVM Nr.68316, 68498, 68681, 68944, 69046, 69228</t>
  </si>
  <si>
    <t>Nr.AAL 019</t>
  </si>
  <si>
    <t>AB Vilniaus šilumos tinklai,Šiaulių energija</t>
  </si>
  <si>
    <t>2024.05.31,2024.06.30,2024.07.31,2024.08.31,2024.09.30,2024.10.31</t>
  </si>
  <si>
    <t xml:space="preserve">24VST42257,24VST42259,24VST48951,24VST48949,24VST55521,24VST55523,24VST62125,24VST62127,24VST68750,24VST68752,24VST77718,24VST77720,ŠEV0007578, ŠEV0008414,ŠEV0009262, ŠEV0010104 ,ŠEV0010948,ŠEV0011943  
</t>
  </si>
  <si>
    <t xml:space="preserve">AB Energijos skirstymo operatorius,UAB IGNITIS,UAB Santjana
</t>
  </si>
  <si>
    <t xml:space="preserve">EASU05600053,EASU05593038,INK137604,EASU08269931, EASU069666801 EASU13764289
NK166790,EASU08328450,EASU09632375,INK195920,EASU09693233,EASU09694049,EASU11070731,INK225303,EASU11070704,INK254684,EASU12457031,INK284031,SKG1715547, SKG1716950, SKG1717609, SKG1718554, SKG1720176, SKG1720846
</t>
  </si>
  <si>
    <t xml:space="preserve">Vilniaus Gedimino technikos universitetas,UAB Vilniaus vandenys,UAB Santjana,Šiaulių vandenys
</t>
  </si>
  <si>
    <t>VGTUKI2024000898,VAS01599501,VGTUKI2024001145,VAS01609054,VGTUKI2024001388,VAS01618704,VGTUKI2024001477,VAS01628291,VGTUKI2024001619,VAS01637695,VGTUKI2024001845,VAS01647600,SKG1715547, SKG1716950, SKG1717609, SKG1718554, SKG1720176, SKG1720846,NRSF494489, NRSF549646,NRSF604838, NRSF66004, NRSF715302, NRSF770548</t>
  </si>
  <si>
    <t>Vilniaus m. savivaldybės administracija,Šiaulių regiono atliekų tvarkymo centras</t>
  </si>
  <si>
    <t>MP16782659</t>
  </si>
  <si>
    <t>UAB IGNITIS</t>
  </si>
  <si>
    <t xml:space="preserve">INK121997,INK151258,INK180327,INK209690,INK239150,INK268497
</t>
  </si>
  <si>
    <t>AB Energijos skirstymo operatorius,UAB IGNITIS,UAB Santjana</t>
  </si>
  <si>
    <t>Vilniaus Gedimino technikos universitetas,UAB Vilniaus vandenys,UAB Santjana,Šiaulių vandenys</t>
  </si>
  <si>
    <t>2024-05-31, 2024-06-30, 2024-07-31, 2024-08-31, 2024-09-30, 2024-10-31</t>
  </si>
  <si>
    <t>USTR0043688, USTR0043888, USTR0044073, USTR0044270, USTR0044468, USTR0044744</t>
  </si>
  <si>
    <t>0-389-69737</t>
  </si>
  <si>
    <t>EASU05560364, INK132738, INK161910, EASU06965407, INK191006, EASU08328832, INK220415, EASU09656912, EASU11029649, INK279191, EASU12443095</t>
  </si>
  <si>
    <t>ABS109535, ABS110128, ABS110711, ABS111281, ABS111859, ABS112445</t>
  </si>
  <si>
    <t>UK74078, UK74789, UK75590, UK76312, UK76896, UK77741</t>
  </si>
  <si>
    <t xml:space="preserve">2024-05-31 2024-06-30 2024-07-31 2024-08-31 2024-09-30 2024-10-31 </t>
  </si>
  <si>
    <t>LST Nr.13728             LST Nr.13785         LST Nr.13841          LST Nr.13896         LST Nr.13952          LST Nr.14018</t>
  </si>
  <si>
    <t>EASU Nr.05563655 INK142083,             EASU Nr.06932559 INK171284,         EASU Nr.08296067 INK200424,          EASU Nr.09685416  INK229808,          EASU Nr.11058587 INK259153,          EASU Nr.12432764  INK288488</t>
  </si>
  <si>
    <t>VAN Nr.0031954 VAN Nr.0032108  VAN Nr.0032194                    VAN Nr. 32403          VAN Nr.0032496 VAN Nr.0032656</t>
  </si>
  <si>
    <t>2024-06-04  2024-07-04 2024-08-04 2024-09-04 2024-10-03 2024-11-06</t>
  </si>
  <si>
    <t>Nr.20542899 Nr.20547750 Nr.20551998 Nr.20555837 Nr.20560073 Nr.20564592</t>
  </si>
  <si>
    <t>Pagal kvadratūrą proporcingai apgyventintam plotui</t>
  </si>
  <si>
    <t>2024-11-01 -2024-11-30</t>
  </si>
  <si>
    <t>Pagal 2024 praėjusių metų lapkričio mėn duomenis</t>
  </si>
  <si>
    <t>2024.11.14</t>
  </si>
  <si>
    <t>AB ESO, UAB Ignitis, UAB Enefit</t>
  </si>
  <si>
    <t>2024.05.31  2024.06.30  2024.07.31  2024.08.31 2024.09.30 2024.10.31</t>
  </si>
  <si>
    <t>05574984-1 12715023-1 069472861 166242-1 08316765-2 195371-1 09671865-1 224765-1 11057420-1 254151-1 12431901-2 283496-2</t>
  </si>
  <si>
    <t>1128319-1 1128960-2 1129603-1 1130245-1 1130891-1 1131548-2</t>
  </si>
  <si>
    <t>UAB Telšių regiono atliekų tvarkymo centras</t>
  </si>
  <si>
    <t>2024.08.31</t>
  </si>
  <si>
    <t>24-1829432</t>
  </si>
  <si>
    <t>preliminarūs skaičiavimai</t>
  </si>
  <si>
    <t>AB ESO, UAB Ignitis</t>
  </si>
  <si>
    <t>2024 05 31 
2024 06 30
2024 07 31 
2024 08 31
2024 09 30
2024 10 31</t>
  </si>
  <si>
    <t xml:space="preserve">IM248 734;
IM248 906;
IM248 1077;
IM248 1248;
IM248 1422;
IM248 1594
2024-05
2024-06
2024-07
2024-08 
2024-09
2024 10
</t>
  </si>
  <si>
    <t xml:space="preserve">
Skyriaus bendrabutis šildomas mokyklos katilinės, šilumos suvartojimas paskaičiuojamas pagal skaitiklio rodmenis</t>
  </si>
  <si>
    <t>EASU 0559238;
ELE 12713567; EASU 06964770; 
ELE12819109; 
EASU 08293349; 
ELE12922919; 
EASU 09682400; 
ELE13042940;
EASU 11028910; 
ELE13148928; EASU 12443192; 
ELE13253207</t>
  </si>
  <si>
    <t>BVI 069747; 
BVI 070408; 
BVI 071066; 
BVI 071748;
BVI 072428;
BVI 073100</t>
  </si>
  <si>
    <t>PRATC-1910279605; 
PRATC-1910368445; 
PRATC-1910455033; PRATC-1910544713; PRATC-1910644481; PRATC-1910732518</t>
  </si>
  <si>
    <t>UAB Litesko filialas Biržų šiluma
Biržų technologijų ir verslo mokymo centras - katilinė skyriuje</t>
  </si>
  <si>
    <t xml:space="preserve">PVM sąskaita 
Kuro ataskaita apie sunaudotą šiluminę energiją
</t>
  </si>
  <si>
    <t>2023 11 30</t>
  </si>
  <si>
    <t>IM238 1752</t>
  </si>
  <si>
    <t>Duomenys paimti pagal 2023 11 30 sąskaitą bei Kuro ataskaitą apie sunaudotą šiluminę energiją</t>
  </si>
  <si>
    <t>2024 10 31</t>
  </si>
  <si>
    <t>EASU 12443192; 
ELE13253207</t>
  </si>
  <si>
    <t>Duomenys paimti pagal 2024 10 31 sąskaitas</t>
  </si>
  <si>
    <t>BVI 067200</t>
  </si>
  <si>
    <t>Duomenys paimti pagal 2023 11 30 sąskaitą</t>
  </si>
  <si>
    <t>PRATC-1910732518</t>
  </si>
  <si>
    <t>Duomenys paimti pagal 2024 10 31 pranešimą</t>
  </si>
  <si>
    <t>UAB "RenForest"</t>
  </si>
  <si>
    <t>RS 853</t>
  </si>
  <si>
    <t>2024-05-31,  2024-06-30,  2024-07-31,  2024-08-31,  2024-09-30,  2024-10-31</t>
  </si>
  <si>
    <t>EASU 05591485, EASU 06964778, EASU 08329014, EASU 09691857, EASU 11069824, EASU 12430187</t>
  </si>
  <si>
    <t>GVA 0077420, GVA 0078031, GVA 0078534, GVA 0079090, GVA 0079665, GVA 0080242</t>
  </si>
  <si>
    <t>RKPCAM-233423, RKPCAM-238798, RKPCAM-244158, RKPCAM-249351,  RKPCAM-254856, RKPCAM-260279</t>
  </si>
  <si>
    <t>Kuras nupirktas birželio mėn.</t>
  </si>
  <si>
    <t>Skaičiuotas vidutinis suvartojimas 2023 m. 11 mėn. 1 žmogui, padaugintas iš 2024 m. planuojamo asmenų skaičiaus, paslaugų kaina - vidutinė paskutinių trijų mėnesių (08-10 mėn.) už 1 kWh</t>
  </si>
  <si>
    <t>Mokestis moakamas už bedrabutį fiksuotas, pagal atliekų išvežimus per mėnesį pagal grafiką</t>
  </si>
  <si>
    <t>Skaičiuotas vidutinis suvartojimas 2023 m. 11 mėn. 1 žmogui, padaugintas iš 2024 m. planuojamo asmenų skaičiaus, paslaugų kaina - vidutinė paskutinių trijų mėnesių (08-10 mėn.) už 1 m3</t>
  </si>
  <si>
    <t>2024-05-31  2024-06-30   2024-07-31   2024-08-31 2024-09-30 2024-10-31</t>
  </si>
  <si>
    <t>R1217 NR.2400007179   R1217 NR.2400008522   R1217 NR.2400009886   R1217 NR.2400011248 R1217 NR.2400012621 R1217 NR.2400014057</t>
  </si>
  <si>
    <t>2024-05-31  2024-06-30   2024-07-31   2024-08-31 2024-09-30   2024-10-31    2024-05-31    2024-06-30 2024-07-31  2024-08-31  2024-09-30  2024-10-31</t>
  </si>
  <si>
    <t xml:space="preserve">INK NR. 132749        INK NR. 161921         INK NR. 191016       INK NR. 220425        INK NR. 249838     INK NR. 279200     EASU NR. 05592923     EASU NR. 06966324  EASU NR. 08317069 EASU NR. 09671377 EASU NR. 11057614 EASU NR. 12432616  </t>
  </si>
  <si>
    <t>AVK24 006955    AVK24 007978        AVK24 009604          AVK24 011512       AVK24 013177      AVK24 014426</t>
  </si>
  <si>
    <t>2021-11-01 - 2024-11-30</t>
  </si>
  <si>
    <t>2023-11-30</t>
  </si>
  <si>
    <t>R1217 NR.2300015489</t>
  </si>
  <si>
    <t>2023-11-30   2023-11-30</t>
  </si>
  <si>
    <t>INI NR. 614031      EAST NR. 13553540</t>
  </si>
  <si>
    <t>AVK23 015320</t>
  </si>
  <si>
    <t>AB Vilniaus šilumos tinklai; AB Kauno energija</t>
  </si>
  <si>
    <t>2024-05-31; 2024-06-30; 2024-07-31; 2024-08-31; 2024-09-30; 2024-10-31</t>
  </si>
  <si>
    <t>24VST 36472; 24VST 43239; 24VST 49930; 24VST 56509; 24VST 63089; 24 VST 69800; KER1 240500002383; KER1 240500001404; KER1 240600002255; KER1 240600001320; KER1 240700002198; KER1 240700001297; KER1 240800001326; KER1 240900002266; KER1 240900001360; KER1 240800002234; KER1 241000001912; KER1 241000003480.</t>
  </si>
  <si>
    <t>AB Energijos skirstymo operatorius; UAB Enefit; UAB Ignitis</t>
  </si>
  <si>
    <t>EASU 06907083; EASU 06908332; EASU 07316438; EASU 09630905; EASU 08332782; EASU 09630905; EASU 11000177; EASU 11000563; EASU 10998974; EASU 11069852; EASU 12374999; EASU 13763688; EASU 12455153; EASU 13763688;  ELE 12713696; ELE 12819170; ELE 12923872; ELE 13042988; ELE 13149164; ELE 13253277; INK 132729; INK 161900; INK 190998; INK 220407; INK 249820</t>
  </si>
  <si>
    <t>UAB Vilniaus vandenys; UAB Kauno vandenys;  UAB Palangos vandenys</t>
  </si>
  <si>
    <t>VAS 01602270; VAS 01611807; VAS 01621454; VAS 01631032; VAS 01640636; VAS 01650330; KVA 2405003196; KVA 2405001735; KVA 2406001291; KVA 2406001878; KVA 2407000905; KVA 2407001644; KVA 2408001570; KVA 2408001898; KVA 2409000666; KVA 2409002742; KVA 2410000878; KVA 2410001000; VN 0192083; VN 0193560; VN 0195043; VN 0196534; VN 0198039; VN 0199548; VN 0201069</t>
  </si>
  <si>
    <t>UAB Kauno švara; Kauno rajono savivaldybės administracija</t>
  </si>
  <si>
    <t>PVM sąskaita faktūra; Mokėjimo pranešimas</t>
  </si>
  <si>
    <t>SUT 857954; SUT 863373; SUT 868841; SUT 874289; SUT 879755; SUT 885264; RKPCAM 233323; RKPCAM 2386998; RKPCAM 244058; RKPCAM 249251; RKPCAM 254759; RKPCAM 260181</t>
  </si>
  <si>
    <t>ELE 217335; ELE 12819930; ELE 12922310; ELE 13145006; ELE 300649187; ELE 13148464; ELE 13253074</t>
  </si>
  <si>
    <t>Apskaičiuota pagal faktines spalio mėn. sąnaudas, įvertinant 2023 m. spalio ir lapkričio mėn. sąnaudų santykį</t>
  </si>
  <si>
    <t xml:space="preserve">Apskaičiuota pagal faktines spalio mėn. sąnaudas, taip pat pridėtos šiais metais dar nedeklaruotos vandens sąnaudos  VDU poilsio namuose Palangoje. </t>
  </si>
  <si>
    <t xml:space="preserve">Apskaičiuota pagal faktines spalio mėn. sąnaudas  </t>
  </si>
  <si>
    <t>Apskaičiuota pagal faktines spalio mėn. sąnaudas</t>
  </si>
  <si>
    <t>nuo šildymo pradžios</t>
  </si>
  <si>
    <t>2024-05-31
2024-06-30
2024-07-31
2024-08-31
2024-09-30
2024-10-31</t>
  </si>
  <si>
    <t>2400007170
2400008513
2400009877
2400011239
2400012612
2400014048</t>
  </si>
  <si>
    <t>Objektai Nr.2704300060, Nr.2704300061</t>
  </si>
  <si>
    <t>AB "Energijos skirstymo operatorius"
UAB "Enefit"</t>
  </si>
  <si>
    <t>2024-05-31
2024-05-31
2024-06-30
2024-06-30
2024-07-30
2024-07-30
2024-08-31
2024-08-31
2024-09-30
2024-09-30
2024-10-31
2024-10-31</t>
  </si>
  <si>
    <t xml:space="preserve">Objektas Nr.21002936
</t>
  </si>
  <si>
    <t>AVK24007647
AVK24008363
AVK24010755
AVK24012323
AVK24013880
AVK24015220</t>
  </si>
  <si>
    <t>Objektas Nr. 15097</t>
  </si>
  <si>
    <t>PSL371830
PSL374362
PSL377438
PSL379613
PSL382354
PSL385032</t>
  </si>
  <si>
    <t>Eil. Nr.15, 26, 27.</t>
  </si>
  <si>
    <t>2023-11-01 -2023-11-30</t>
  </si>
  <si>
    <t>Sunaudotas kiekis ir kaina imti iš 2023 m. lapkričio mėn. sąskaitos. Objektas Nr.2704300060</t>
  </si>
  <si>
    <t>AB "Energijos skirstymo operatorius"
UAB "Ignitis"</t>
  </si>
  <si>
    <t xml:space="preserve">2023-11-30
</t>
  </si>
  <si>
    <t xml:space="preserve">EASU13532530
INI624261
</t>
  </si>
  <si>
    <t>Sunaudotas kiekis ir kaina imti iš 2023 m. lapkričio mėn. sąskaitų. 
Objektas Nr.21002936</t>
  </si>
  <si>
    <t>AVK23015767</t>
  </si>
  <si>
    <t>Sunaudotas kiekis irkaina imti iš 2023 m. lapkričio mėn. sąskaitos. Objektas Nr. 15097</t>
  </si>
  <si>
    <t xml:space="preserve">2023-11-30
</t>
  </si>
  <si>
    <t xml:space="preserve">PSL357623
</t>
  </si>
  <si>
    <t>Sunaudotas kiekis ir kaina imti iš 2023 m. lapkričio mėn. sąskaitos. Eil. Nr.15, 27, 36</t>
  </si>
  <si>
    <t xml:space="preserve">PVM sąskaita-faktūra
</t>
  </si>
  <si>
    <t>24VST38519
24VST45262
24VST51930
24VST58508
24VST67757
24VST72765</t>
  </si>
  <si>
    <t>AB Energijos skirstymo operatorius
UAB Elelktrum</t>
  </si>
  <si>
    <t>2024-05-31
2024-06-30
2024-07-31
2024-08-31
2024-09-30
2024-10-31
2024-05-31
2024-06-30
2024-07-31
2024-08-31
2024-09-30
2024-10-31</t>
  </si>
  <si>
    <t>EASU05591275
EASU08268921
EASU09631138
EASU10998110
EASU12373817
EASU13761266
ELE061996627036
ELE061789841383
ELE061273747841
ELE061740393138
ELE061710301983
ELE061941420899</t>
  </si>
  <si>
    <t>VAS01599692
VAS01609243
VAS01618894
VAS01628074
VAS01638088
VAS01647789</t>
  </si>
  <si>
    <t>Mokestinis pranešimas</t>
  </si>
  <si>
    <t>Paskaičiuota pagal 2024 m. spalio informaciją. Padidėjimas, nes prasidėjo šildymo sezonas</t>
  </si>
  <si>
    <t>Paskaičiuota pagal 2024 m. spalio informaciją</t>
  </si>
  <si>
    <t xml:space="preserve">+ 370 694 33 992 </t>
  </si>
  <si>
    <t>KER1Nr240500000096
KER1Nr240600000088
KER1Nr240700000089
KER1Nr240800000089
KER1Nr240900000089
KER1Nr000000127</t>
  </si>
  <si>
    <t>UAB "Ignitis"
AB ESO</t>
  </si>
  <si>
    <t>EASU Nr. 05592790
ELE 12713678
EASU 06938253
ELE12819609
EASU Nr. 08316438
INK195402
EASU Nr. 09682981
INK224794
EASU Nr. 11042876
INK254181
EASU Nr. 12418664
INK268294</t>
  </si>
  <si>
    <t xml:space="preserve">daina.rozniene@ktdm.lt </t>
  </si>
  <si>
    <t>2024-05-31
2024-06-26
2024-07-26
2024-08-27
2024-09-30
2024-10-28</t>
  </si>
  <si>
    <t>KVA Nr. 2405000673
KVA Nr. 2406000638
KVA Nr. 2407000847
KVA Nr. 2408000259
KVA Nr. 2409000935
KVA Nr. 2410000595</t>
  </si>
  <si>
    <t>SUT858990
SUT864407
SUT869867
SUT875322
SUT880790
SUT886301</t>
  </si>
  <si>
    <t xml:space="preserve">INK121794
INK151055
INK180124
INK209488
INK238947
INK268294
</t>
  </si>
  <si>
    <t>ER0764991  ER0765254  ER0765515  ER0765778  ER0766040  ER0766302</t>
  </si>
  <si>
    <t xml:space="preserve">Neradus tikslesnių skaičiavimo būdų naudojamės siūlomu išlaidų apskaičiavimo būdu </t>
  </si>
  <si>
    <t xml:space="preserve">UAB"Ignitis"       UAB "Enefit":      UAB "ESO"      </t>
  </si>
  <si>
    <t xml:space="preserve">2024-05-31 2024-05-31 2024-06-30 2024-06-30 2024-07-31 2024-07-31 2024-08-31 2024-08-31 2024-09-30 2024-09-30 2024-10-31 2024-10-31 </t>
  </si>
  <si>
    <t>INK137096 EASU05572818 INK166274 EASU06936956INK195405 EASU08304296 INK224797 EASU09655994 INK254184  EASU11029024 ELE13252371  EASU12444193</t>
  </si>
  <si>
    <t>Vietinės rinkliavos už komunalinių atliekų sureinkimą ir tvarkymą mokėjimo pranešimas</t>
  </si>
  <si>
    <t>2024-03-08  2024-07-04</t>
  </si>
  <si>
    <t>10253936   10267714</t>
  </si>
  <si>
    <t>Šildymo sąnaudos paskaičiuotos pagal 2023-11 mėn patirtas išlaidas, karšto vandens sąnaudos pagal patirtas 2024-10 mėn išlaidas</t>
  </si>
  <si>
    <t xml:space="preserve">UAB "Enefit":      UAB "ESO"      </t>
  </si>
  <si>
    <t>Elektros energijos  sąnaudos paskaičiuotos pagal patirtas 2024-10 mėn išlaidas</t>
  </si>
  <si>
    <t>Geriamojo vandens sąnaudos paskaičiuotos pagal patirtas 2024-10 mėn išlaidas</t>
  </si>
  <si>
    <t xml:space="preserve"> 2024-07-04</t>
  </si>
  <si>
    <t>10267714</t>
  </si>
  <si>
    <t>MAT0860418</t>
  </si>
  <si>
    <t xml:space="preserve">2024-05-31,  2024-06-30,   2024-07-31,  2024-08-31, 2024-09-30, 2024-10-31.  </t>
  </si>
  <si>
    <t>ELE12713109, ELE12819083, ELE12923079, ELE13044717, ELE13148241, ELE13253688.</t>
  </si>
  <si>
    <t>AMV47505,  AMV48480, AMV49166, AMV49989, AMV50945,  AMV52297.</t>
  </si>
  <si>
    <t xml:space="preserve"> Sąnaudos paskaičiuotos pagal patirtas 2024-10 mėn išlaidas</t>
  </si>
  <si>
    <r>
      <t xml:space="preserve">2024-10-31, </t>
    </r>
    <r>
      <rPr>
        <sz val="11"/>
        <rFont val="Times New Roman"/>
        <family val="1"/>
      </rPr>
      <t xml:space="preserve">2024-10-31, </t>
    </r>
    <r>
      <rPr>
        <sz val="11"/>
        <color theme="1"/>
        <rFont val="Times New Roman"/>
        <family val="1"/>
      </rPr>
      <t xml:space="preserve"> 2024-09-30, 2024-09-30, 2024-08-31,  2024-08-31,  2024-07-31, 2024-07-31,  2024-06-30,  2024-06-30, 2024-05-31, 2024-05-31</t>
    </r>
  </si>
  <si>
    <r>
      <t>VF0703329,</t>
    </r>
    <r>
      <rPr>
        <sz val="11"/>
        <rFont val="Times New Roman"/>
        <family val="1"/>
      </rPr>
      <t xml:space="preserve"> VF0699427,</t>
    </r>
    <r>
      <rPr>
        <sz val="11"/>
        <color rgb="FFFF0000"/>
        <rFont val="Times New Roman"/>
        <family val="1"/>
      </rPr>
      <t xml:space="preserve"> </t>
    </r>
    <r>
      <rPr>
        <sz val="11"/>
        <rFont val="Times New Roman"/>
        <family val="1"/>
      </rPr>
      <t>VF0695583,</t>
    </r>
    <r>
      <rPr>
        <sz val="11"/>
        <color rgb="FFFF0000"/>
        <rFont val="Times New Roman"/>
        <family val="1"/>
      </rPr>
      <t xml:space="preserve"> </t>
    </r>
    <r>
      <rPr>
        <sz val="11"/>
        <rFont val="Times New Roman"/>
        <family val="1"/>
      </rPr>
      <t>VF0691746,</t>
    </r>
    <r>
      <rPr>
        <sz val="11"/>
        <color rgb="FFFF0000"/>
        <rFont val="Times New Roman"/>
        <family val="1"/>
      </rPr>
      <t xml:space="preserve"> </t>
    </r>
    <r>
      <rPr>
        <sz val="11"/>
        <rFont val="Times New Roman"/>
        <family val="1"/>
      </rPr>
      <t>VF0687917</t>
    </r>
    <r>
      <rPr>
        <sz val="11"/>
        <color theme="1"/>
        <rFont val="Times New Roman"/>
        <family val="1"/>
      </rPr>
      <t>, VF0684085</t>
    </r>
  </si>
  <si>
    <r>
      <rPr>
        <sz val="11"/>
        <rFont val="Times New Roman"/>
        <family val="1"/>
      </rPr>
      <t>EASU05592386
ELE12713530
EASU06967055
ELE12818676
EASU08292522
ELE12923849
EASU09655109</t>
    </r>
    <r>
      <rPr>
        <sz val="11"/>
        <color rgb="FFFF0000"/>
        <rFont val="Times New Roman"/>
        <family val="1"/>
      </rPr>
      <t xml:space="preserve">
</t>
    </r>
    <r>
      <rPr>
        <sz val="11"/>
        <rFont val="Times New Roman"/>
        <family val="1"/>
      </rPr>
      <t>ELE13044767
EASU11027675
ELE13147521</t>
    </r>
    <r>
      <rPr>
        <sz val="11"/>
        <color rgb="FFFF0000"/>
        <rFont val="Times New Roman"/>
        <family val="1"/>
      </rPr>
      <t xml:space="preserve">
</t>
    </r>
    <r>
      <rPr>
        <sz val="11"/>
        <rFont val="Times New Roman"/>
        <family val="1"/>
      </rPr>
      <t xml:space="preserve">
EASU12416041
ELE13251640</t>
    </r>
  </si>
  <si>
    <t>Iš viso:</t>
  </si>
  <si>
    <r>
      <t>Skaičiuotas vidutinis suvartojimas 2023 m. 11 mėn. 1 žmogui, padaugintas iš 2024 m. planuojamo asmenų skaičiaus, paslaugų kaina - vidutinė paskutinių trijų mėnesių (08-10 mėn.) už 1 m</t>
    </r>
    <r>
      <rPr>
        <vertAlign val="superscript"/>
        <sz val="11"/>
        <color theme="1"/>
        <rFont val="Times New Roman"/>
        <family val="1"/>
      </rPr>
      <t>3</t>
    </r>
  </si>
  <si>
    <t>(Apibendrintos informacijos apie asignavimų valdytojo ar savivaldybės biudžeto patirtas išlaidas, susijusias su užsieniečių, pasitraukusių iš Ukrainos, laikinu apgyvendinimu, forma)</t>
  </si>
  <si>
    <t>Švietimo, mokslo ir sporto ministerija</t>
  </si>
  <si>
    <t>(asignavimų valdytojo ar savivaldybės pavadinimas)</t>
  </si>
  <si>
    <t>Lietuvos Respublikos finansų ministerijai</t>
  </si>
  <si>
    <t>APIBENDRINTA INFORMACIJA APIE ASIGNAVIMŲ VALDYTOJO AR SAVIVALDYBĖS BIUDŽETO PATIRTAS IŠLAIDAS, SUSIJUSIAS SU UŽSIENIEČIŲ, PASITRAUKUSIŲ IŠ UKRAINOS, LAIKINU APGYVENDINIMU</t>
  </si>
  <si>
    <t>Išlaidų pobūdis</t>
  </si>
  <si>
    <t>Eil. Nr.</t>
  </si>
  <si>
    <t>Išlaidų kategorija ar išlaidų grupė</t>
  </si>
  <si>
    <t>Išlaidų suma su PVM (Eur)</t>
  </si>
  <si>
    <t>Laikotarpis, kuriuo patirtos išlaidos</t>
  </si>
  <si>
    <t>Asmenų, gavusių paslaugas, skaičius</t>
  </si>
  <si>
    <t>Tiekėjo pavadini-mas</t>
  </si>
  <si>
    <t>Išlaidų pagrindimo dokumentai (sąskaita faktūra, PVM sąskaita faktūra, kvitas ir kt.)</t>
  </si>
  <si>
    <t xml:space="preserve">Pastabos, paaiškinimai, komentarai </t>
  </si>
  <si>
    <t>data (nuo – iki)</t>
  </si>
  <si>
    <t>dienų skai-čius</t>
  </si>
  <si>
    <t>data</t>
  </si>
  <si>
    <t>Patirtos išlaidos</t>
  </si>
  <si>
    <t>IŠ VISO (1 + 2 + 3 + 4 + 5):</t>
  </si>
  <si>
    <t>Numatomos išlaidos*</t>
  </si>
  <si>
    <t>Iš viso</t>
  </si>
  <si>
    <t>Išlaidų kategorijos, nurodytos Lietuvos Respublikos Vyriausybės 2022 m. kovo 16 d. nutarimo Nr. 224 „Dėl laikinosios apsaugos Lietuvos Respublikoje užsieniečiams suteikimo“ 2.6 papunktyje</t>
  </si>
  <si>
    <t>Numatomos išlaidos* - apskaičiuotos individualiai: dalis įstaigų naudojosi 2024 m. spalio mėnesio asmens paros išlaidų vidurkio įkainiais už 2024 m. lapkričio mėnesį proporcingai gyvenančių gyventojų skaičiui. , dalis - 2023 m. lapkričio mėnesio įkainiais.</t>
  </si>
  <si>
    <t>nebeturi</t>
  </si>
  <si>
    <t>viso (2024-05-01 - 2024-11-30) Eur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</si>
</sst>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 #,##0_-;\-* #,##0_-;_-* &quot;-&quot;??_-;_-@_-"/>
    <numFmt numFmtId="165" formatCode="0_ ;\-0\ "/>
    <numFmt numFmtId="166" formatCode="yyyy/mm/dd;@"/>
  </numFmts>
  <fonts count="48" x14ac:knownFonts="1">
    <font>
      <sz val="11"/>
      <color theme="1"/>
      <name val="Calibri"/>
      <family val="2"/>
      <scheme val="minor"/>
    </font>
    <font>
      <sz val="11"/>
      <color theme="1"/>
      <name val="Calibri"/>
      <family val="2"/>
      <charset val="186"/>
      <scheme val="minor"/>
    </font>
    <font>
      <sz val="11"/>
      <color theme="1"/>
      <name val="Calibri"/>
      <family val="2"/>
      <scheme val="minor"/>
    </font>
    <font>
      <b/>
      <sz val="11"/>
      <color theme="1"/>
      <name val="Calibri"/>
      <family val="2"/>
      <charset val="186"/>
      <scheme val="minor"/>
    </font>
    <font>
      <sz val="10"/>
      <color theme="1"/>
      <name val="Times New Roman"/>
      <family val="1"/>
    </font>
    <font>
      <sz val="10"/>
      <name val="Times New Roman"/>
      <family val="1"/>
    </font>
    <font>
      <b/>
      <sz val="8"/>
      <color rgb="FF000000"/>
      <name val="Times New Roman"/>
      <family val="1"/>
      <charset val="186"/>
    </font>
    <font>
      <b/>
      <sz val="10"/>
      <color rgb="FF000000"/>
      <name val="Times New Roman"/>
      <family val="1"/>
      <charset val="186"/>
    </font>
    <font>
      <b/>
      <sz val="10"/>
      <color rgb="FF000000"/>
      <name val="Times New Roman"/>
      <family val="1"/>
    </font>
    <font>
      <b/>
      <sz val="10"/>
      <name val="Times New Roman"/>
      <family val="1"/>
    </font>
    <font>
      <b/>
      <sz val="10"/>
      <color theme="1"/>
      <name val="Times New Roman"/>
      <family val="1"/>
    </font>
    <font>
      <sz val="10"/>
      <color rgb="FF000000"/>
      <name val="Times New Roman"/>
      <family val="1"/>
    </font>
    <font>
      <sz val="8"/>
      <color rgb="FF000000"/>
      <name val="Times New Roman"/>
      <family val="1"/>
      <charset val="186"/>
    </font>
    <font>
      <b/>
      <sz val="11"/>
      <color rgb="FF000000"/>
      <name val="Times New Roman"/>
      <family val="1"/>
    </font>
    <font>
      <u/>
      <sz val="10"/>
      <color indexed="12"/>
      <name val="Times New Roman Baltic"/>
      <charset val="186"/>
    </font>
    <font>
      <b/>
      <u/>
      <sz val="10"/>
      <color rgb="FFFF0000"/>
      <name val="Times New Roman"/>
      <family val="1"/>
    </font>
    <font>
      <u/>
      <sz val="10"/>
      <color rgb="FFFF0000"/>
      <name val="Times New Roman"/>
      <family val="1"/>
      <charset val="186"/>
    </font>
    <font>
      <u/>
      <sz val="11"/>
      <name val="Calibri"/>
      <family val="2"/>
      <scheme val="minor"/>
    </font>
    <font>
      <b/>
      <u/>
      <sz val="11"/>
      <name val="Calibri"/>
      <family val="2"/>
      <scheme val="minor"/>
    </font>
    <font>
      <sz val="8"/>
      <color theme="1"/>
      <name val="Times New Roman"/>
      <family val="1"/>
      <charset val="186"/>
    </font>
    <font>
      <b/>
      <sz val="10"/>
      <color rgb="FF000000"/>
      <name val="Arial"/>
      <family val="2"/>
      <charset val="186"/>
    </font>
    <font>
      <b/>
      <u/>
      <sz val="10"/>
      <color rgb="FFFF0000"/>
      <name val="Arial"/>
      <family val="2"/>
    </font>
    <font>
      <sz val="8"/>
      <name val="Calibri"/>
      <family val="2"/>
      <scheme val="minor"/>
    </font>
    <font>
      <b/>
      <u/>
      <sz val="11"/>
      <color rgb="FFFF0000"/>
      <name val="Times New Roman"/>
      <family val="1"/>
    </font>
    <font>
      <u/>
      <sz val="11"/>
      <color theme="10"/>
      <name val="Calibri"/>
      <family val="2"/>
      <scheme val="minor"/>
    </font>
    <font>
      <u/>
      <sz val="11"/>
      <color theme="10"/>
      <name val="Calibri"/>
      <family val="2"/>
      <charset val="186"/>
      <scheme val="minor"/>
    </font>
    <font>
      <sz val="10"/>
      <name val="Arial"/>
      <family val="2"/>
      <charset val="186"/>
    </font>
    <font>
      <sz val="11"/>
      <color theme="1"/>
      <name val="Times New Roman"/>
      <family val="1"/>
    </font>
    <font>
      <b/>
      <sz val="11"/>
      <color theme="1"/>
      <name val="Times New Roman"/>
      <family val="1"/>
    </font>
    <font>
      <sz val="11"/>
      <color rgb="FF000000"/>
      <name val="Times New Roman"/>
      <family val="1"/>
    </font>
    <font>
      <b/>
      <sz val="11"/>
      <name val="Times New Roman"/>
      <family val="1"/>
    </font>
    <font>
      <sz val="10"/>
      <name val="Helv"/>
    </font>
    <font>
      <sz val="11"/>
      <name val="Times New Roman"/>
      <family val="1"/>
    </font>
    <font>
      <u/>
      <sz val="11"/>
      <color theme="10"/>
      <name val="Times New Roman"/>
      <family val="1"/>
    </font>
    <font>
      <sz val="11"/>
      <color rgb="FFFF0000"/>
      <name val="Times New Roman"/>
      <family val="1"/>
    </font>
    <font>
      <u/>
      <sz val="11"/>
      <color indexed="12"/>
      <name val="Times New Roman"/>
      <family val="1"/>
    </font>
    <font>
      <b/>
      <u/>
      <sz val="11"/>
      <color indexed="12"/>
      <name val="Times New Roman"/>
      <family val="1"/>
    </font>
    <font>
      <u/>
      <sz val="11"/>
      <color rgb="FF000000"/>
      <name val="Times New Roman"/>
      <family val="1"/>
    </font>
    <font>
      <u/>
      <sz val="11"/>
      <name val="Times New Roman"/>
      <family val="1"/>
    </font>
    <font>
      <b/>
      <u/>
      <sz val="11"/>
      <name val="Times New Roman"/>
      <family val="1"/>
    </font>
    <font>
      <sz val="10"/>
      <color theme="1"/>
      <name val="Tahoma"/>
      <family val="2"/>
    </font>
    <font>
      <sz val="11"/>
      <color rgb="FF343334"/>
      <name val="Times New Roman"/>
      <family val="1"/>
    </font>
    <font>
      <u/>
      <sz val="8.8000000000000007"/>
      <color theme="10"/>
      <name val="Calibri"/>
      <family val="2"/>
    </font>
    <font>
      <b/>
      <sz val="11"/>
      <color rgb="FF343334"/>
      <name val="Times New Roman"/>
      <family val="1"/>
    </font>
    <font>
      <u/>
      <sz val="10"/>
      <color theme="10"/>
      <name val="Tahoma"/>
      <family val="2"/>
    </font>
    <font>
      <vertAlign val="superscript"/>
      <sz val="11"/>
      <color theme="1"/>
      <name val="Times New Roman"/>
      <family val="1"/>
    </font>
    <font>
      <b/>
      <sz val="14"/>
      <color theme="1"/>
      <name val="Times New Roman"/>
      <family val="1"/>
    </font>
    <font>
      <b/>
      <sz val="12"/>
      <color theme="1"/>
      <name val="Times New Roman"/>
      <family val="1"/>
    </font>
  </fonts>
  <fills count="15">
    <fill>
      <patternFill patternType="none"/>
    </fill>
    <fill>
      <patternFill patternType="gray125"/>
    </fill>
    <fill>
      <patternFill patternType="solid">
        <fgColor rgb="FFFFFFFF"/>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theme="0"/>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rgb="FF92D050"/>
        <bgColor indexed="64"/>
      </patternFill>
    </fill>
    <fill>
      <patternFill patternType="solid">
        <fgColor rgb="FFE2EFDA"/>
        <bgColor indexed="64"/>
      </patternFill>
    </fill>
    <fill>
      <patternFill patternType="solid">
        <fgColor theme="9" tint="0.39997558519241921"/>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7" tint="0.59999389629810485"/>
        <bgColor indexed="64"/>
      </patternFill>
    </fill>
    <fill>
      <patternFill patternType="solid">
        <fgColor theme="6" tint="0.59999389629810485"/>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diagonal/>
    </border>
    <border>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right style="thin">
        <color indexed="64"/>
      </right>
      <top/>
      <bottom/>
      <diagonal/>
    </border>
    <border>
      <left style="medium">
        <color indexed="64"/>
      </left>
      <right/>
      <top/>
      <bottom style="medium">
        <color indexed="64"/>
      </bottom>
      <diagonal/>
    </border>
    <border>
      <left/>
      <right/>
      <top/>
      <bottom style="medium">
        <color indexed="64"/>
      </bottom>
      <diagonal/>
    </border>
    <border>
      <left style="thin">
        <color indexed="64"/>
      </left>
      <right/>
      <top style="medium">
        <color indexed="64"/>
      </top>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s>
  <cellStyleXfs count="35">
    <xf numFmtId="0" fontId="0" fillId="0" borderId="0"/>
    <xf numFmtId="43" fontId="2" fillId="0" borderId="0" applyFont="0" applyFill="0" applyBorder="0" applyAlignment="0" applyProtection="0"/>
    <xf numFmtId="0" fontId="14" fillId="0" borderId="0" applyNumberFormat="0" applyFill="0" applyBorder="0" applyAlignment="0" applyProtection="0">
      <alignment vertical="top"/>
      <protection locked="0"/>
    </xf>
    <xf numFmtId="43" fontId="2" fillId="0" borderId="0" applyFont="0" applyFill="0" applyBorder="0" applyAlignment="0" applyProtection="0"/>
    <xf numFmtId="0" fontId="24" fillId="0" borderId="0" applyNumberFormat="0" applyFill="0" applyBorder="0" applyAlignment="0" applyProtection="0"/>
    <xf numFmtId="0" fontId="1" fillId="0" borderId="0"/>
    <xf numFmtId="0" fontId="25" fillId="0" borderId="0" applyNumberFormat="0" applyFill="0" applyBorder="0" applyAlignment="0" applyProtection="0"/>
    <xf numFmtId="43" fontId="2" fillId="0" borderId="0" applyFont="0" applyFill="0" applyBorder="0" applyAlignment="0" applyProtection="0"/>
    <xf numFmtId="0" fontId="24" fillId="0" borderId="0" applyNumberFormat="0" applyFill="0" applyBorder="0" applyAlignment="0" applyProtection="0"/>
    <xf numFmtId="0" fontId="2" fillId="0" borderId="0"/>
    <xf numFmtId="0" fontId="26" fillId="0" borderId="0"/>
    <xf numFmtId="0" fontId="14" fillId="0" borderId="0" applyNumberFormat="0" applyFill="0" applyBorder="0" applyAlignment="0" applyProtection="0">
      <alignment vertical="top"/>
      <protection locked="0"/>
    </xf>
    <xf numFmtId="0" fontId="1" fillId="0" borderId="0"/>
    <xf numFmtId="0" fontId="31" fillId="0" borderId="0"/>
    <xf numFmtId="0" fontId="26" fillId="0" borderId="0"/>
    <xf numFmtId="43" fontId="2" fillId="0" borderId="0" applyFont="0" applyFill="0" applyBorder="0" applyAlignment="0" applyProtection="0"/>
    <xf numFmtId="0" fontId="40" fillId="0" borderId="0"/>
    <xf numFmtId="0" fontId="42" fillId="0" borderId="0" applyNumberFormat="0" applyFill="0" applyBorder="0" applyAlignment="0" applyProtection="0">
      <alignment vertical="top"/>
      <protection locked="0"/>
    </xf>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4" fillId="0" borderId="0" applyNumberFormat="0" applyFill="0" applyBorder="0" applyAlignment="0" applyProtection="0"/>
    <xf numFmtId="0" fontId="1" fillId="0" borderId="0"/>
    <xf numFmtId="43" fontId="1" fillId="0" borderId="0" applyFont="0" applyFill="0" applyBorder="0" applyAlignment="0" applyProtection="0"/>
    <xf numFmtId="0" fontId="25" fillId="0" borderId="0" applyNumberForma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44" fillId="0" borderId="0" applyNumberForma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cellStyleXfs>
  <cellXfs count="443">
    <xf numFmtId="0" fontId="0" fillId="0" borderId="0" xfId="0"/>
    <xf numFmtId="0" fontId="6" fillId="0" borderId="1" xfId="0" applyFont="1" applyBorder="1" applyAlignment="1">
      <alignment horizontal="center" vertical="center"/>
    </xf>
    <xf numFmtId="0" fontId="0" fillId="0" borderId="0" xfId="0" applyAlignment="1">
      <alignment wrapText="1"/>
    </xf>
    <xf numFmtId="0" fontId="17" fillId="3" borderId="17" xfId="0" applyFont="1" applyFill="1" applyBorder="1"/>
    <xf numFmtId="0" fontId="17" fillId="3" borderId="0" xfId="0" applyFont="1" applyFill="1"/>
    <xf numFmtId="0" fontId="17" fillId="3" borderId="17" xfId="0" applyFont="1" applyFill="1" applyBorder="1" applyAlignment="1">
      <alignment horizontal="left"/>
    </xf>
    <xf numFmtId="0" fontId="17" fillId="3" borderId="0" xfId="0" applyFont="1" applyFill="1" applyAlignment="1">
      <alignment horizontal="left"/>
    </xf>
    <xf numFmtId="0" fontId="4" fillId="4" borderId="17" xfId="0" applyFont="1" applyFill="1" applyBorder="1"/>
    <xf numFmtId="0" fontId="4" fillId="4" borderId="0" xfId="0" applyFont="1" applyFill="1"/>
    <xf numFmtId="0" fontId="5" fillId="4" borderId="0" xfId="0" applyFont="1" applyFill="1"/>
    <xf numFmtId="0" fontId="16" fillId="0" borderId="6" xfId="0" applyFont="1" applyBorder="1" applyAlignment="1">
      <alignment vertical="center"/>
    </xf>
    <xf numFmtId="0" fontId="23" fillId="0" borderId="19" xfId="0" applyFont="1" applyBorder="1" applyAlignment="1">
      <alignment vertical="center"/>
    </xf>
    <xf numFmtId="0" fontId="16" fillId="0" borderId="0" xfId="0" applyFont="1" applyAlignment="1">
      <alignment vertical="center" wrapText="1"/>
    </xf>
    <xf numFmtId="0" fontId="20" fillId="0" borderId="5" xfId="0" applyFont="1" applyBorder="1" applyAlignment="1">
      <alignment horizontal="center" vertical="center" wrapText="1"/>
    </xf>
    <xf numFmtId="0" fontId="16" fillId="0" borderId="0" xfId="0" applyFont="1" applyAlignment="1">
      <alignment horizontal="center" vertical="center"/>
    </xf>
    <xf numFmtId="0" fontId="17" fillId="3" borderId="0" xfId="0" applyFont="1" applyFill="1" applyAlignment="1">
      <alignment horizontal="center" vertical="center"/>
    </xf>
    <xf numFmtId="0" fontId="17" fillId="3" borderId="0" xfId="0" applyFont="1" applyFill="1" applyAlignment="1">
      <alignment horizontal="center"/>
    </xf>
    <xf numFmtId="0" fontId="4" fillId="4" borderId="0" xfId="0" applyFont="1" applyFill="1" applyAlignment="1">
      <alignment horizontal="center" vertical="center"/>
    </xf>
    <xf numFmtId="0" fontId="4" fillId="0" borderId="0" xfId="0" applyFont="1" applyAlignment="1">
      <alignment horizontal="center" vertical="center" wrapText="1"/>
    </xf>
    <xf numFmtId="0" fontId="27" fillId="0" borderId="1" xfId="0" applyFont="1" applyBorder="1" applyAlignment="1">
      <alignment horizontal="left" vertical="center"/>
    </xf>
    <xf numFmtId="0" fontId="27" fillId="0" borderId="1" xfId="0" applyFont="1" applyBorder="1" applyAlignment="1">
      <alignment horizontal="center" vertical="center"/>
    </xf>
    <xf numFmtId="0" fontId="29" fillId="2" borderId="1" xfId="0" applyFont="1" applyFill="1" applyBorder="1" applyAlignment="1">
      <alignment horizontal="center" vertical="center" wrapText="1"/>
    </xf>
    <xf numFmtId="0" fontId="27" fillId="0" borderId="1" xfId="0" applyFont="1" applyBorder="1" applyAlignment="1">
      <alignment horizontal="left" vertical="center" wrapText="1"/>
    </xf>
    <xf numFmtId="0" fontId="27" fillId="0" borderId="1" xfId="0" applyFont="1" applyBorder="1" applyAlignment="1">
      <alignment horizontal="left" vertical="top"/>
    </xf>
    <xf numFmtId="0" fontId="13" fillId="0" borderId="1" xfId="0" applyFont="1" applyBorder="1" applyAlignment="1">
      <alignment horizontal="center" vertical="center"/>
    </xf>
    <xf numFmtId="0" fontId="27" fillId="5" borderId="1" xfId="0" applyFont="1" applyFill="1" applyBorder="1" applyAlignment="1">
      <alignment horizontal="left" vertical="center"/>
    </xf>
    <xf numFmtId="0" fontId="32" fillId="5" borderId="1" xfId="0" applyFont="1" applyFill="1" applyBorder="1" applyAlignment="1">
      <alignment horizontal="left" vertical="center"/>
    </xf>
    <xf numFmtId="0" fontId="27" fillId="5" borderId="1" xfId="0" applyFont="1" applyFill="1" applyBorder="1" applyAlignment="1">
      <alignment horizontal="left" vertical="top"/>
    </xf>
    <xf numFmtId="0" fontId="27" fillId="5" borderId="2" xfId="0" applyFont="1" applyFill="1" applyBorder="1" applyAlignment="1">
      <alignment horizontal="left" vertical="center"/>
    </xf>
    <xf numFmtId="0" fontId="32" fillId="5" borderId="2" xfId="0" applyFont="1" applyFill="1" applyBorder="1" applyAlignment="1">
      <alignment horizontal="left" vertical="center"/>
    </xf>
    <xf numFmtId="0" fontId="27" fillId="5" borderId="2" xfId="0" applyFont="1" applyFill="1" applyBorder="1" applyAlignment="1">
      <alignment horizontal="left" vertical="top"/>
    </xf>
    <xf numFmtId="0" fontId="28" fillId="4" borderId="32" xfId="0" applyFont="1" applyFill="1" applyBorder="1" applyAlignment="1">
      <alignment horizontal="left" vertical="center"/>
    </xf>
    <xf numFmtId="49" fontId="28" fillId="4" borderId="30" xfId="0" applyNumberFormat="1" applyFont="1" applyFill="1" applyBorder="1" applyAlignment="1">
      <alignment horizontal="center" vertical="center"/>
    </xf>
    <xf numFmtId="0" fontId="28" fillId="4" borderId="30" xfId="0" applyFont="1" applyFill="1" applyBorder="1" applyAlignment="1">
      <alignment horizontal="left" vertical="center"/>
    </xf>
    <xf numFmtId="0" fontId="27" fillId="5" borderId="3" xfId="0" applyFont="1" applyFill="1" applyBorder="1" applyAlignment="1">
      <alignment horizontal="left" vertical="center"/>
    </xf>
    <xf numFmtId="49" fontId="27" fillId="5" borderId="3" xfId="0" applyNumberFormat="1" applyFont="1" applyFill="1" applyBorder="1" applyAlignment="1">
      <alignment horizontal="center" vertical="center"/>
    </xf>
    <xf numFmtId="49" fontId="27" fillId="5" borderId="1" xfId="0" applyNumberFormat="1" applyFont="1" applyFill="1" applyBorder="1" applyAlignment="1">
      <alignment horizontal="center" vertical="center"/>
    </xf>
    <xf numFmtId="49" fontId="27" fillId="5" borderId="2" xfId="0" applyNumberFormat="1" applyFont="1" applyFill="1" applyBorder="1" applyAlignment="1">
      <alignment horizontal="center" vertical="center"/>
    </xf>
    <xf numFmtId="0" fontId="28" fillId="4" borderId="30" xfId="0" applyFont="1" applyFill="1" applyBorder="1" applyAlignment="1">
      <alignment horizontal="center" vertical="center"/>
    </xf>
    <xf numFmtId="0" fontId="32" fillId="5" borderId="3" xfId="0" applyFont="1" applyFill="1" applyBorder="1" applyAlignment="1">
      <alignment horizontal="left" vertical="center"/>
    </xf>
    <xf numFmtId="0" fontId="27" fillId="5" borderId="3" xfId="0" applyFont="1" applyFill="1" applyBorder="1" applyAlignment="1">
      <alignment horizontal="left" vertical="top"/>
    </xf>
    <xf numFmtId="2" fontId="28" fillId="4" borderId="30" xfId="0" applyNumberFormat="1" applyFont="1" applyFill="1" applyBorder="1" applyAlignment="1">
      <alignment horizontal="left" vertical="top"/>
    </xf>
    <xf numFmtId="0" fontId="28" fillId="4" borderId="30" xfId="0" applyFont="1" applyFill="1" applyBorder="1" applyAlignment="1">
      <alignment horizontal="left" vertical="top"/>
    </xf>
    <xf numFmtId="0" fontId="27" fillId="5" borderId="3" xfId="0" applyFont="1" applyFill="1" applyBorder="1" applyAlignment="1">
      <alignment horizontal="center" vertical="center"/>
    </xf>
    <xf numFmtId="0" fontId="27" fillId="5" borderId="1" xfId="0" applyFont="1" applyFill="1" applyBorder="1" applyAlignment="1">
      <alignment horizontal="center" vertical="center"/>
    </xf>
    <xf numFmtId="0" fontId="27" fillId="5" borderId="2" xfId="0" applyFont="1" applyFill="1" applyBorder="1" applyAlignment="1">
      <alignment horizontal="center" vertical="center"/>
    </xf>
    <xf numFmtId="0" fontId="30" fillId="4" borderId="30" xfId="0" applyFont="1" applyFill="1" applyBorder="1" applyAlignment="1">
      <alignment horizontal="left" vertical="center"/>
    </xf>
    <xf numFmtId="165" fontId="27" fillId="5" borderId="3" xfId="3" applyNumberFormat="1" applyFont="1" applyFill="1" applyBorder="1" applyAlignment="1">
      <alignment horizontal="center" vertical="center"/>
    </xf>
    <xf numFmtId="165" fontId="27" fillId="5" borderId="1" xfId="3" applyNumberFormat="1" applyFont="1" applyFill="1" applyBorder="1" applyAlignment="1">
      <alignment horizontal="center" vertical="center"/>
    </xf>
    <xf numFmtId="165" fontId="27" fillId="5" borderId="2" xfId="3" applyNumberFormat="1" applyFont="1" applyFill="1" applyBorder="1" applyAlignment="1">
      <alignment horizontal="center" vertical="center"/>
    </xf>
    <xf numFmtId="0" fontId="32" fillId="5" borderId="2" xfId="0" applyFont="1" applyFill="1" applyBorder="1" applyAlignment="1">
      <alignment horizontal="left" vertical="top"/>
    </xf>
    <xf numFmtId="0" fontId="41" fillId="5" borderId="3" xfId="5" applyFont="1" applyFill="1" applyBorder="1" applyAlignment="1">
      <alignment horizontal="left" vertical="top"/>
    </xf>
    <xf numFmtId="0" fontId="41" fillId="5" borderId="1" xfId="5" applyFont="1" applyFill="1" applyBorder="1" applyAlignment="1">
      <alignment horizontal="left" vertical="top"/>
    </xf>
    <xf numFmtId="0" fontId="41" fillId="5" borderId="2" xfId="5" applyFont="1" applyFill="1" applyBorder="1" applyAlignment="1">
      <alignment horizontal="left" vertical="top"/>
    </xf>
    <xf numFmtId="0" fontId="43" fillId="4" borderId="30" xfId="5" applyFont="1" applyFill="1" applyBorder="1" applyAlignment="1">
      <alignment horizontal="left" vertical="top"/>
    </xf>
    <xf numFmtId="0" fontId="13" fillId="3" borderId="9" xfId="0" applyFont="1" applyFill="1" applyBorder="1" applyAlignment="1">
      <alignment horizontal="center" vertical="center"/>
    </xf>
    <xf numFmtId="0" fontId="27" fillId="0" borderId="0" xfId="0" applyFont="1"/>
    <xf numFmtId="0" fontId="27" fillId="0" borderId="0" xfId="0" applyFont="1" applyAlignment="1">
      <alignment horizontal="left" vertical="center"/>
    </xf>
    <xf numFmtId="0" fontId="0" fillId="0" borderId="0" xfId="0" applyAlignment="1">
      <alignment horizontal="center"/>
    </xf>
    <xf numFmtId="0" fontId="0" fillId="0" borderId="0" xfId="0" applyAlignment="1">
      <alignment horizontal="center" vertical="center"/>
    </xf>
    <xf numFmtId="0" fontId="0" fillId="0" borderId="0" xfId="0" applyAlignment="1">
      <alignment horizontal="left"/>
    </xf>
    <xf numFmtId="0" fontId="29" fillId="0" borderId="1" xfId="0" applyFont="1" applyBorder="1" applyAlignment="1">
      <alignment horizontal="center" vertical="center" wrapText="1"/>
    </xf>
    <xf numFmtId="0" fontId="27" fillId="0" borderId="0" xfId="0" applyFont="1" applyAlignment="1">
      <alignment wrapText="1"/>
    </xf>
    <xf numFmtId="0" fontId="11" fillId="0" borderId="1" xfId="0" applyFont="1" applyBorder="1" applyAlignment="1">
      <alignment horizontal="left" wrapText="1"/>
    </xf>
    <xf numFmtId="0" fontId="29" fillId="0" borderId="1" xfId="0" applyFont="1" applyBorder="1" applyAlignment="1">
      <alignment vertical="center" wrapText="1"/>
    </xf>
    <xf numFmtId="0" fontId="32" fillId="0" borderId="1" xfId="0" applyFont="1" applyBorder="1" applyAlignment="1">
      <alignment horizontal="left" vertical="center" wrapText="1"/>
    </xf>
    <xf numFmtId="4" fontId="4" fillId="0" borderId="1" xfId="0" applyNumberFormat="1" applyFont="1" applyBorder="1" applyAlignment="1">
      <alignment horizontal="center" vertical="center" wrapText="1"/>
    </xf>
    <xf numFmtId="0" fontId="10" fillId="0" borderId="6" xfId="0" applyFont="1" applyBorder="1" applyAlignment="1">
      <alignment horizontal="left" vertical="top" wrapText="1"/>
    </xf>
    <xf numFmtId="0" fontId="10" fillId="0" borderId="0" xfId="0" applyFont="1" applyAlignment="1">
      <alignment horizontal="left" vertical="top" wrapText="1"/>
    </xf>
    <xf numFmtId="0" fontId="27" fillId="0" borderId="13" xfId="0" applyFont="1" applyBorder="1"/>
    <xf numFmtId="0" fontId="11" fillId="0" borderId="1" xfId="0" applyFont="1" applyBorder="1" applyAlignment="1">
      <alignment horizontal="center" vertical="center" wrapText="1"/>
    </xf>
    <xf numFmtId="2" fontId="27" fillId="0" borderId="1" xfId="0" applyNumberFormat="1" applyFont="1" applyBorder="1" applyAlignment="1">
      <alignment vertical="top" wrapText="1"/>
    </xf>
    <xf numFmtId="0" fontId="13" fillId="4" borderId="9" xfId="0" applyFont="1" applyFill="1" applyBorder="1" applyAlignment="1">
      <alignment horizontal="center" vertical="center" wrapText="1"/>
    </xf>
    <xf numFmtId="0" fontId="13" fillId="4" borderId="9" xfId="0" applyFont="1" applyFill="1" applyBorder="1" applyAlignment="1">
      <alignment horizontal="center" vertical="center"/>
    </xf>
    <xf numFmtId="2" fontId="13" fillId="4" borderId="9" xfId="0" applyNumberFormat="1" applyFont="1" applyFill="1" applyBorder="1" applyAlignment="1">
      <alignment horizontal="right" vertical="top" wrapText="1"/>
    </xf>
    <xf numFmtId="2" fontId="28" fillId="9" borderId="9" xfId="0" applyNumberFormat="1" applyFont="1" applyFill="1" applyBorder="1" applyAlignment="1">
      <alignment horizontal="left" vertical="top" wrapText="1"/>
    </xf>
    <xf numFmtId="0" fontId="28" fillId="4" borderId="9" xfId="0" applyFont="1" applyFill="1" applyBorder="1" applyAlignment="1">
      <alignment horizontal="left" vertical="top" wrapText="1"/>
    </xf>
    <xf numFmtId="3" fontId="28" fillId="4" borderId="9" xfId="0" applyNumberFormat="1" applyFont="1" applyFill="1" applyBorder="1" applyAlignment="1">
      <alignment horizontal="left" vertical="top"/>
    </xf>
    <xf numFmtId="0" fontId="32" fillId="0" borderId="1" xfId="0" applyFont="1" applyBorder="1" applyAlignment="1">
      <alignment horizontal="left" vertical="top" wrapText="1"/>
    </xf>
    <xf numFmtId="0" fontId="32" fillId="0" borderId="1" xfId="0" applyFont="1" applyBorder="1" applyAlignment="1">
      <alignment horizontal="left" vertical="top"/>
    </xf>
    <xf numFmtId="0" fontId="30" fillId="4" borderId="9" xfId="0" applyFont="1" applyFill="1" applyBorder="1" applyAlignment="1">
      <alignment horizontal="left" vertical="top" wrapText="1"/>
    </xf>
    <xf numFmtId="0" fontId="28" fillId="4" borderId="16" xfId="0" applyFont="1" applyFill="1" applyBorder="1"/>
    <xf numFmtId="1" fontId="27" fillId="0" borderId="3" xfId="0" applyNumberFormat="1" applyFont="1" applyBorder="1" applyAlignment="1">
      <alignment horizontal="center" vertical="center" wrapText="1"/>
    </xf>
    <xf numFmtId="1" fontId="27" fillId="0" borderId="1" xfId="0" applyNumberFormat="1" applyFont="1" applyBorder="1" applyAlignment="1">
      <alignment horizontal="center" vertical="center" wrapText="1"/>
    </xf>
    <xf numFmtId="1" fontId="27" fillId="0" borderId="2" xfId="0" applyNumberFormat="1" applyFont="1" applyBorder="1" applyAlignment="1">
      <alignment horizontal="center" vertical="center" wrapText="1"/>
    </xf>
    <xf numFmtId="0" fontId="13" fillId="0" borderId="2" xfId="0" applyFont="1" applyBorder="1" applyAlignment="1">
      <alignment horizontal="center" vertical="center"/>
    </xf>
    <xf numFmtId="1" fontId="27" fillId="0" borderId="1" xfId="0" applyNumberFormat="1" applyFont="1" applyBorder="1" applyAlignment="1">
      <alignment horizontal="left" vertical="top" wrapText="1"/>
    </xf>
    <xf numFmtId="2" fontId="27" fillId="0" borderId="1" xfId="0" applyNumberFormat="1" applyFont="1" applyBorder="1" applyAlignment="1">
      <alignment horizontal="center" vertical="center" wrapText="1"/>
    </xf>
    <xf numFmtId="0" fontId="27" fillId="0" borderId="13" xfId="0" applyFont="1" applyBorder="1" applyAlignment="1">
      <alignment vertical="center" wrapText="1"/>
    </xf>
    <xf numFmtId="2" fontId="13" fillId="4" borderId="9" xfId="0" applyNumberFormat="1" applyFont="1" applyFill="1" applyBorder="1" applyAlignment="1">
      <alignment horizontal="center" vertical="center" wrapText="1"/>
    </xf>
    <xf numFmtId="2" fontId="13" fillId="4" borderId="9" xfId="0" applyNumberFormat="1" applyFont="1" applyFill="1" applyBorder="1" applyAlignment="1">
      <alignment horizontal="left" vertical="top" wrapText="1"/>
    </xf>
    <xf numFmtId="14" fontId="27" fillId="0" borderId="40" xfId="0" applyNumberFormat="1" applyFont="1" applyBorder="1" applyAlignment="1">
      <alignment horizontal="left" vertical="top" wrapText="1"/>
    </xf>
    <xf numFmtId="166" fontId="27" fillId="0" borderId="1" xfId="0" applyNumberFormat="1" applyFont="1" applyBorder="1" applyAlignment="1">
      <alignment horizontal="left" vertical="top" wrapText="1"/>
    </xf>
    <xf numFmtId="0" fontId="28" fillId="3" borderId="16" xfId="0" applyFont="1" applyFill="1" applyBorder="1"/>
    <xf numFmtId="0" fontId="30" fillId="3" borderId="9" xfId="0" applyFont="1" applyFill="1" applyBorder="1" applyAlignment="1">
      <alignment horizontal="left" vertical="top" wrapText="1"/>
    </xf>
    <xf numFmtId="2" fontId="28" fillId="3" borderId="9" xfId="0" applyNumberFormat="1" applyFont="1" applyFill="1" applyBorder="1" applyAlignment="1">
      <alignment horizontal="left" vertical="top" wrapText="1"/>
    </xf>
    <xf numFmtId="0" fontId="28" fillId="3" borderId="9" xfId="0" applyFont="1" applyFill="1" applyBorder="1" applyAlignment="1">
      <alignment horizontal="left" vertical="top" wrapText="1"/>
    </xf>
    <xf numFmtId="0" fontId="28" fillId="10" borderId="16" xfId="0" applyFont="1" applyFill="1" applyBorder="1"/>
    <xf numFmtId="0" fontId="30" fillId="10" borderId="9" xfId="0" applyFont="1" applyFill="1" applyBorder="1" applyAlignment="1">
      <alignment horizontal="left" vertical="top" wrapText="1"/>
    </xf>
    <xf numFmtId="0" fontId="13" fillId="10" borderId="9" xfId="0" applyFont="1" applyFill="1" applyBorder="1" applyAlignment="1">
      <alignment horizontal="center" vertical="center"/>
    </xf>
    <xf numFmtId="0" fontId="13" fillId="10" borderId="9" xfId="0" applyFont="1" applyFill="1" applyBorder="1" applyAlignment="1">
      <alignment horizontal="center" vertical="center" wrapText="1"/>
    </xf>
    <xf numFmtId="2" fontId="28" fillId="10" borderId="9" xfId="0" applyNumberFormat="1" applyFont="1" applyFill="1" applyBorder="1" applyAlignment="1">
      <alignment horizontal="left" vertical="top" wrapText="1"/>
    </xf>
    <xf numFmtId="0" fontId="28" fillId="10" borderId="9" xfId="0" applyFont="1" applyFill="1" applyBorder="1" applyAlignment="1">
      <alignment horizontal="left" vertical="top" wrapText="1"/>
    </xf>
    <xf numFmtId="0" fontId="32" fillId="5" borderId="3" xfId="0" applyFont="1" applyFill="1" applyBorder="1" applyAlignment="1">
      <alignment horizontal="left" vertical="top"/>
    </xf>
    <xf numFmtId="0" fontId="32" fillId="5" borderId="1" xfId="0" applyFont="1" applyFill="1" applyBorder="1" applyAlignment="1">
      <alignment horizontal="left" vertical="top"/>
    </xf>
    <xf numFmtId="0" fontId="27" fillId="0" borderId="1" xfId="0" applyFont="1" applyBorder="1" applyAlignment="1">
      <alignment horizontal="left" vertical="top" wrapText="1"/>
    </xf>
    <xf numFmtId="0" fontId="30" fillId="4" borderId="30" xfId="0" applyFont="1" applyFill="1" applyBorder="1" applyAlignment="1">
      <alignment horizontal="left" vertical="top"/>
    </xf>
    <xf numFmtId="0" fontId="27" fillId="0" borderId="13" xfId="0" applyFont="1" applyBorder="1" applyAlignment="1">
      <alignment horizontal="left" vertical="top"/>
    </xf>
    <xf numFmtId="0" fontId="29" fillId="0" borderId="1" xfId="0" applyFont="1" applyBorder="1" applyAlignment="1">
      <alignment horizontal="left" vertical="top" wrapText="1"/>
    </xf>
    <xf numFmtId="2" fontId="27" fillId="0" borderId="1" xfId="0" applyNumberFormat="1" applyFont="1" applyBorder="1" applyAlignment="1">
      <alignment horizontal="left" vertical="top" wrapText="1"/>
    </xf>
    <xf numFmtId="2" fontId="27" fillId="0" borderId="1" xfId="0" quotePrefix="1" applyNumberFormat="1" applyFont="1" applyBorder="1" applyAlignment="1">
      <alignment horizontal="left" vertical="top" wrapText="1"/>
    </xf>
    <xf numFmtId="3" fontId="27" fillId="0" borderId="1" xfId="0" applyNumberFormat="1" applyFont="1" applyBorder="1" applyAlignment="1">
      <alignment horizontal="left" vertical="top" wrapText="1"/>
    </xf>
    <xf numFmtId="0" fontId="35" fillId="0" borderId="8" xfId="2" applyFont="1" applyBorder="1" applyAlignment="1" applyProtection="1">
      <alignment horizontal="left" vertical="top" wrapText="1"/>
    </xf>
    <xf numFmtId="0" fontId="27" fillId="0" borderId="0" xfId="0" applyFont="1" applyAlignment="1">
      <alignment horizontal="left" vertical="top"/>
    </xf>
    <xf numFmtId="0" fontId="27" fillId="0" borderId="8" xfId="0" applyFont="1" applyBorder="1" applyAlignment="1">
      <alignment horizontal="left" vertical="top" wrapText="1"/>
    </xf>
    <xf numFmtId="0" fontId="13" fillId="4" borderId="9" xfId="0" applyFont="1" applyFill="1" applyBorder="1" applyAlignment="1">
      <alignment horizontal="left" vertical="top" wrapText="1"/>
    </xf>
    <xf numFmtId="165" fontId="28" fillId="4" borderId="9" xfId="1" applyNumberFormat="1" applyFont="1" applyFill="1" applyBorder="1" applyAlignment="1">
      <alignment horizontal="left" vertical="top" wrapText="1"/>
    </xf>
    <xf numFmtId="0" fontId="36" fillId="4" borderId="10" xfId="2" applyFont="1" applyFill="1" applyBorder="1" applyAlignment="1" applyProtection="1">
      <alignment horizontal="left" vertical="top" wrapText="1"/>
    </xf>
    <xf numFmtId="0" fontId="33" fillId="4" borderId="10" xfId="4" applyFont="1" applyFill="1" applyBorder="1" applyAlignment="1">
      <alignment horizontal="left" vertical="top" wrapText="1"/>
    </xf>
    <xf numFmtId="0" fontId="33" fillId="0" borderId="8" xfId="4" applyFont="1" applyBorder="1" applyAlignment="1" applyProtection="1">
      <alignment horizontal="left" vertical="top" wrapText="1"/>
    </xf>
    <xf numFmtId="14" fontId="27" fillId="0" borderId="1" xfId="0" applyNumberFormat="1" applyFont="1" applyBorder="1" applyAlignment="1">
      <alignment horizontal="left" vertical="top" wrapText="1"/>
    </xf>
    <xf numFmtId="0" fontId="33" fillId="0" borderId="8" xfId="4" applyFont="1" applyBorder="1" applyAlignment="1">
      <alignment horizontal="left" vertical="top" wrapText="1"/>
    </xf>
    <xf numFmtId="0" fontId="28" fillId="4" borderId="16" xfId="0" applyFont="1" applyFill="1" applyBorder="1" applyAlignment="1">
      <alignment horizontal="left" vertical="top"/>
    </xf>
    <xf numFmtId="2" fontId="27" fillId="0" borderId="11" xfId="0" quotePrefix="1" applyNumberFormat="1" applyFont="1" applyBorder="1" applyAlignment="1">
      <alignment horizontal="left" vertical="top" wrapText="1"/>
    </xf>
    <xf numFmtId="2" fontId="27" fillId="0" borderId="25" xfId="0" applyNumberFormat="1" applyFont="1" applyBorder="1" applyAlignment="1">
      <alignment horizontal="left" vertical="top" wrapText="1"/>
    </xf>
    <xf numFmtId="2" fontId="27" fillId="0" borderId="2" xfId="0" applyNumberFormat="1" applyFont="1" applyBorder="1" applyAlignment="1">
      <alignment horizontal="left" vertical="top" wrapText="1"/>
    </xf>
    <xf numFmtId="2" fontId="27" fillId="0" borderId="33" xfId="0" applyNumberFormat="1" applyFont="1" applyBorder="1" applyAlignment="1">
      <alignment horizontal="left" vertical="top" wrapText="1"/>
    </xf>
    <xf numFmtId="2" fontId="27" fillId="0" borderId="20" xfId="0" applyNumberFormat="1" applyFont="1" applyBorder="1" applyAlignment="1">
      <alignment horizontal="left" vertical="top" wrapText="1"/>
    </xf>
    <xf numFmtId="0" fontId="38" fillId="0" borderId="8" xfId="4" applyFont="1" applyBorder="1" applyAlignment="1" applyProtection="1">
      <alignment horizontal="left" vertical="top" wrapText="1"/>
    </xf>
    <xf numFmtId="0" fontId="32" fillId="0" borderId="8" xfId="0" applyFont="1" applyBorder="1" applyAlignment="1">
      <alignment horizontal="left" vertical="top" wrapText="1"/>
    </xf>
    <xf numFmtId="0" fontId="39" fillId="4" borderId="10" xfId="2" applyFont="1" applyFill="1" applyBorder="1" applyAlignment="1" applyProtection="1">
      <alignment horizontal="left" vertical="top" wrapText="1"/>
    </xf>
    <xf numFmtId="2" fontId="32" fillId="0" borderId="1" xfId="0" applyNumberFormat="1" applyFont="1" applyBorder="1" applyAlignment="1">
      <alignment horizontal="left" vertical="top" wrapText="1"/>
    </xf>
    <xf numFmtId="2" fontId="34" fillId="0" borderId="1" xfId="0" applyNumberFormat="1" applyFont="1" applyBorder="1" applyAlignment="1">
      <alignment horizontal="left" vertical="top" wrapText="1"/>
    </xf>
    <xf numFmtId="2" fontId="27" fillId="0" borderId="39" xfId="0" applyNumberFormat="1" applyFont="1" applyBorder="1" applyAlignment="1">
      <alignment horizontal="left" vertical="top" wrapText="1"/>
    </xf>
    <xf numFmtId="0" fontId="29" fillId="0" borderId="27" xfId="0" applyFont="1" applyBorder="1" applyAlignment="1">
      <alignment horizontal="left" vertical="top" wrapText="1"/>
    </xf>
    <xf numFmtId="14" fontId="29" fillId="0" borderId="27" xfId="0" applyNumberFormat="1" applyFont="1" applyBorder="1" applyAlignment="1">
      <alignment horizontal="left" vertical="top" wrapText="1"/>
    </xf>
    <xf numFmtId="49" fontId="27" fillId="0" borderId="1" xfId="0" applyNumberFormat="1" applyFont="1" applyBorder="1" applyAlignment="1">
      <alignment horizontal="left" vertical="top" wrapText="1"/>
    </xf>
    <xf numFmtId="0" fontId="27" fillId="0" borderId="0" xfId="0" applyFont="1" applyAlignment="1">
      <alignment horizontal="left" vertical="top" wrapText="1"/>
    </xf>
    <xf numFmtId="0" fontId="32" fillId="0" borderId="8" xfId="2" applyFont="1" applyBorder="1" applyAlignment="1" applyProtection="1">
      <alignment horizontal="left" vertical="top" wrapText="1"/>
    </xf>
    <xf numFmtId="49" fontId="32" fillId="5" borderId="1" xfId="0" applyNumberFormat="1" applyFont="1" applyFill="1" applyBorder="1" applyAlignment="1">
      <alignment horizontal="left" vertical="top"/>
    </xf>
    <xf numFmtId="0" fontId="33" fillId="5" borderId="1" xfId="6" applyFont="1" applyFill="1" applyBorder="1" applyAlignment="1" applyProtection="1">
      <alignment horizontal="left" vertical="top"/>
    </xf>
    <xf numFmtId="0" fontId="36" fillId="4" borderId="10" xfId="6" applyFont="1" applyFill="1" applyBorder="1" applyAlignment="1" applyProtection="1">
      <alignment horizontal="left" vertical="top" wrapText="1"/>
    </xf>
    <xf numFmtId="49" fontId="32" fillId="0" borderId="1" xfId="0" applyNumberFormat="1" applyFont="1" applyBorder="1" applyAlignment="1">
      <alignment horizontal="left" vertical="top" wrapText="1"/>
    </xf>
    <xf numFmtId="14" fontId="32" fillId="0" borderId="1" xfId="0" applyNumberFormat="1" applyFont="1" applyBorder="1" applyAlignment="1">
      <alignment horizontal="left" vertical="top" wrapText="1"/>
    </xf>
    <xf numFmtId="1" fontId="32" fillId="0" borderId="1" xfId="0" applyNumberFormat="1" applyFont="1" applyBorder="1" applyAlignment="1">
      <alignment horizontal="left" vertical="top" wrapText="1"/>
    </xf>
    <xf numFmtId="1" fontId="34" fillId="0" borderId="1" xfId="0" applyNumberFormat="1" applyFont="1" applyBorder="1" applyAlignment="1">
      <alignment horizontal="left" vertical="top" wrapText="1"/>
    </xf>
    <xf numFmtId="0" fontId="27" fillId="0" borderId="40" xfId="0" applyFont="1" applyBorder="1" applyAlignment="1">
      <alignment horizontal="left" vertical="top" wrapText="1"/>
    </xf>
    <xf numFmtId="0" fontId="37" fillId="0" borderId="41" xfId="0" applyFont="1" applyBorder="1" applyAlignment="1">
      <alignment horizontal="left" vertical="top" wrapText="1"/>
    </xf>
    <xf numFmtId="2" fontId="27" fillId="0" borderId="40" xfId="0" applyNumberFormat="1" applyFont="1" applyBorder="1" applyAlignment="1">
      <alignment horizontal="left" vertical="top" wrapText="1"/>
    </xf>
    <xf numFmtId="0" fontId="13" fillId="3" borderId="9" xfId="0" applyFont="1" applyFill="1" applyBorder="1" applyAlignment="1">
      <alignment horizontal="left" vertical="top" wrapText="1"/>
    </xf>
    <xf numFmtId="2" fontId="13" fillId="3" borderId="9" xfId="0" applyNumberFormat="1" applyFont="1" applyFill="1" applyBorder="1" applyAlignment="1">
      <alignment horizontal="left" vertical="top" wrapText="1"/>
    </xf>
    <xf numFmtId="0" fontId="36" fillId="3" borderId="10" xfId="2" applyFont="1" applyFill="1" applyBorder="1" applyAlignment="1" applyProtection="1">
      <alignment horizontal="left" vertical="top" wrapText="1"/>
    </xf>
    <xf numFmtId="0" fontId="13" fillId="10" borderId="9" xfId="0" applyFont="1" applyFill="1" applyBorder="1" applyAlignment="1">
      <alignment horizontal="left" vertical="top" wrapText="1"/>
    </xf>
    <xf numFmtId="2" fontId="13" fillId="10" borderId="9" xfId="0" applyNumberFormat="1" applyFont="1" applyFill="1" applyBorder="1" applyAlignment="1">
      <alignment horizontal="left" vertical="top" wrapText="1"/>
    </xf>
    <xf numFmtId="0" fontId="36" fillId="10" borderId="10" xfId="2" applyFont="1" applyFill="1" applyBorder="1" applyAlignment="1" applyProtection="1">
      <alignment horizontal="left" vertical="top" wrapText="1"/>
    </xf>
    <xf numFmtId="2" fontId="27" fillId="0" borderId="1" xfId="0" quotePrefix="1" applyNumberFormat="1" applyFont="1" applyBorder="1" applyAlignment="1">
      <alignment horizontal="left" wrapText="1"/>
    </xf>
    <xf numFmtId="2" fontId="13" fillId="4" borderId="9" xfId="0" applyNumberFormat="1" applyFont="1" applyFill="1" applyBorder="1" applyAlignment="1">
      <alignment horizontal="left" wrapText="1"/>
    </xf>
    <xf numFmtId="2" fontId="13" fillId="3" borderId="9" xfId="0" applyNumberFormat="1" applyFont="1" applyFill="1" applyBorder="1" applyAlignment="1">
      <alignment horizontal="left" wrapText="1"/>
    </xf>
    <xf numFmtId="2" fontId="13" fillId="10" borderId="9" xfId="0" applyNumberFormat="1" applyFont="1" applyFill="1" applyBorder="1" applyAlignment="1">
      <alignment horizontal="left" wrapText="1"/>
    </xf>
    <xf numFmtId="0" fontId="27" fillId="0" borderId="13" xfId="0" applyFont="1" applyBorder="1" applyAlignment="1">
      <alignment horizontal="left" vertical="center"/>
    </xf>
    <xf numFmtId="0" fontId="13" fillId="4" borderId="9" xfId="0" applyFont="1" applyFill="1" applyBorder="1" applyAlignment="1">
      <alignment horizontal="left" vertical="center" wrapText="1"/>
    </xf>
    <xf numFmtId="165" fontId="28" fillId="4" borderId="9" xfId="1" applyNumberFormat="1" applyFont="1" applyFill="1" applyBorder="1" applyAlignment="1">
      <alignment horizontal="left" vertical="center" wrapText="1"/>
    </xf>
    <xf numFmtId="0" fontId="32" fillId="0" borderId="1" xfId="0" applyFont="1" applyBorder="1" applyAlignment="1">
      <alignment horizontal="left" vertical="center"/>
    </xf>
    <xf numFmtId="0" fontId="30" fillId="4" borderId="2" xfId="0" applyFont="1" applyFill="1" applyBorder="1" applyAlignment="1">
      <alignment horizontal="left" vertical="center" wrapText="1"/>
    </xf>
    <xf numFmtId="0" fontId="30" fillId="4" borderId="9" xfId="0" applyFont="1" applyFill="1" applyBorder="1" applyAlignment="1">
      <alignment horizontal="left" vertical="center" wrapText="1"/>
    </xf>
    <xf numFmtId="0" fontId="28" fillId="4" borderId="16" xfId="0" applyFont="1" applyFill="1" applyBorder="1" applyAlignment="1">
      <alignment horizontal="left" vertical="center"/>
    </xf>
    <xf numFmtId="0" fontId="27" fillId="0" borderId="3" xfId="0" applyFont="1" applyBorder="1" applyAlignment="1">
      <alignment horizontal="left" vertical="center" wrapText="1"/>
    </xf>
    <xf numFmtId="0" fontId="27" fillId="0" borderId="2" xfId="0" applyFont="1" applyBorder="1" applyAlignment="1">
      <alignment horizontal="left" vertical="center" wrapText="1"/>
    </xf>
    <xf numFmtId="0" fontId="41" fillId="5" borderId="3" xfId="5" applyFont="1" applyFill="1" applyBorder="1" applyAlignment="1">
      <alignment horizontal="left" vertical="center"/>
    </xf>
    <xf numFmtId="0" fontId="41" fillId="5" borderId="1" xfId="5" applyFont="1" applyFill="1" applyBorder="1" applyAlignment="1">
      <alignment horizontal="left" vertical="center"/>
    </xf>
    <xf numFmtId="0" fontId="41" fillId="5" borderId="2" xfId="5" applyFont="1" applyFill="1" applyBorder="1" applyAlignment="1">
      <alignment horizontal="left" vertical="center"/>
    </xf>
    <xf numFmtId="0" fontId="43" fillId="4" borderId="30" xfId="5" applyFont="1" applyFill="1" applyBorder="1" applyAlignment="1">
      <alignment horizontal="left" vertical="center"/>
    </xf>
    <xf numFmtId="0" fontId="27" fillId="0" borderId="13" xfId="0" applyFont="1" applyBorder="1" applyAlignment="1">
      <alignment horizontal="left" vertical="center" wrapText="1"/>
    </xf>
    <xf numFmtId="0" fontId="28" fillId="3" borderId="16" xfId="0" applyFont="1" applyFill="1" applyBorder="1" applyAlignment="1">
      <alignment horizontal="left" vertical="center"/>
    </xf>
    <xf numFmtId="0" fontId="30" fillId="3" borderId="9" xfId="0" applyFont="1" applyFill="1" applyBorder="1" applyAlignment="1">
      <alignment horizontal="left" vertical="center" wrapText="1"/>
    </xf>
    <xf numFmtId="0" fontId="28" fillId="10" borderId="16" xfId="0" applyFont="1" applyFill="1" applyBorder="1" applyAlignment="1">
      <alignment horizontal="left" vertical="center"/>
    </xf>
    <xf numFmtId="0" fontId="30" fillId="10" borderId="9" xfId="0" applyFont="1" applyFill="1" applyBorder="1" applyAlignment="1">
      <alignment horizontal="left" vertical="center" wrapText="1"/>
    </xf>
    <xf numFmtId="0" fontId="16" fillId="0" borderId="6" xfId="0" applyFont="1" applyBorder="1" applyAlignment="1">
      <alignment horizontal="center" vertical="center"/>
    </xf>
    <xf numFmtId="165" fontId="28" fillId="4" borderId="9" xfId="1" applyNumberFormat="1" applyFont="1" applyFill="1" applyBorder="1" applyAlignment="1">
      <alignment horizontal="center" vertical="center"/>
    </xf>
    <xf numFmtId="164" fontId="27" fillId="0" borderId="1" xfId="1" applyNumberFormat="1" applyFont="1" applyBorder="1" applyAlignment="1">
      <alignment horizontal="center" vertical="center"/>
    </xf>
    <xf numFmtId="1" fontId="13" fillId="4" borderId="9" xfId="0" applyNumberFormat="1" applyFont="1" applyFill="1" applyBorder="1" applyAlignment="1">
      <alignment horizontal="center" vertical="center" wrapText="1"/>
    </xf>
    <xf numFmtId="1" fontId="28" fillId="5" borderId="1" xfId="10" applyNumberFormat="1" applyFont="1" applyFill="1" applyBorder="1" applyAlignment="1" applyProtection="1">
      <alignment horizontal="center" vertical="center"/>
      <protection locked="0"/>
    </xf>
    <xf numFmtId="165" fontId="28" fillId="4" borderId="9" xfId="33" applyNumberFormat="1" applyFont="1" applyFill="1" applyBorder="1" applyAlignment="1">
      <alignment horizontal="center" vertical="center"/>
    </xf>
    <xf numFmtId="0" fontId="27" fillId="0" borderId="1" xfId="1" applyNumberFormat="1" applyFont="1" applyBorder="1" applyAlignment="1">
      <alignment horizontal="center" vertical="center"/>
    </xf>
    <xf numFmtId="49" fontId="28" fillId="0" borderId="1" xfId="0" applyNumberFormat="1" applyFont="1" applyBorder="1" applyAlignment="1">
      <alignment horizontal="center" vertical="center"/>
    </xf>
    <xf numFmtId="165" fontId="28" fillId="3" borderId="9" xfId="1" applyNumberFormat="1" applyFont="1" applyFill="1" applyBorder="1" applyAlignment="1">
      <alignment horizontal="center" vertical="center"/>
    </xf>
    <xf numFmtId="165" fontId="28" fillId="10" borderId="9" xfId="1" applyNumberFormat="1" applyFont="1" applyFill="1" applyBorder="1" applyAlignment="1">
      <alignment horizontal="center" vertical="center"/>
    </xf>
    <xf numFmtId="1" fontId="13" fillId="4" borderId="9" xfId="0" applyNumberFormat="1" applyFont="1" applyFill="1" applyBorder="1" applyAlignment="1">
      <alignment horizontal="center" wrapText="1"/>
    </xf>
    <xf numFmtId="164" fontId="27" fillId="0" borderId="1" xfId="1" quotePrefix="1" applyNumberFormat="1" applyFont="1" applyBorder="1" applyAlignment="1">
      <alignment horizontal="center" vertical="center"/>
    </xf>
    <xf numFmtId="165" fontId="27" fillId="0" borderId="1" xfId="1" applyNumberFormat="1" applyFont="1" applyBorder="1" applyAlignment="1">
      <alignment horizontal="center" vertical="center"/>
    </xf>
    <xf numFmtId="165" fontId="27" fillId="5" borderId="1" xfId="1" applyNumberFormat="1" applyFont="1" applyFill="1" applyBorder="1" applyAlignment="1">
      <alignment horizontal="center" vertical="center"/>
    </xf>
    <xf numFmtId="165" fontId="27" fillId="0" borderId="1" xfId="33" applyNumberFormat="1" applyFont="1" applyBorder="1" applyAlignment="1">
      <alignment horizontal="center" vertical="center" wrapText="1"/>
    </xf>
    <xf numFmtId="1" fontId="27" fillId="0" borderId="28" xfId="0" applyNumberFormat="1" applyFont="1" applyBorder="1" applyAlignment="1">
      <alignment horizontal="center" vertical="center"/>
    </xf>
    <xf numFmtId="1" fontId="28" fillId="4" borderId="9" xfId="1" applyNumberFormat="1" applyFont="1" applyFill="1" applyBorder="1" applyAlignment="1">
      <alignment horizontal="center" vertical="center"/>
    </xf>
    <xf numFmtId="1" fontId="27" fillId="0" borderId="1" xfId="1" applyNumberFormat="1" applyFont="1" applyBorder="1" applyAlignment="1">
      <alignment horizontal="center" vertical="center"/>
    </xf>
    <xf numFmtId="1" fontId="27" fillId="5" borderId="3" xfId="0" applyNumberFormat="1" applyFont="1" applyFill="1" applyBorder="1" applyAlignment="1">
      <alignment horizontal="center" vertical="center"/>
    </xf>
    <xf numFmtId="1" fontId="27" fillId="5" borderId="1" xfId="0" applyNumberFormat="1" applyFont="1" applyFill="1" applyBorder="1" applyAlignment="1">
      <alignment horizontal="center" vertical="center"/>
    </xf>
    <xf numFmtId="1" fontId="27" fillId="5" borderId="2" xfId="0" applyNumberFormat="1" applyFont="1" applyFill="1" applyBorder="1" applyAlignment="1">
      <alignment horizontal="center" vertical="center"/>
    </xf>
    <xf numFmtId="1" fontId="28" fillId="4" borderId="30" xfId="0" applyNumberFormat="1" applyFont="1" applyFill="1" applyBorder="1" applyAlignment="1">
      <alignment horizontal="center" vertical="center"/>
    </xf>
    <xf numFmtId="1" fontId="27" fillId="0" borderId="1" xfId="0" applyNumberFormat="1" applyFont="1" applyBorder="1" applyAlignment="1">
      <alignment horizontal="center" vertical="center"/>
    </xf>
    <xf numFmtId="0" fontId="16" fillId="0" borderId="6" xfId="0" applyFont="1" applyBorder="1" applyAlignment="1">
      <alignment horizontal="center" vertical="center" wrapText="1"/>
    </xf>
    <xf numFmtId="0" fontId="5" fillId="4" borderId="0" xfId="0" applyFont="1" applyFill="1" applyAlignment="1">
      <alignment horizontal="center"/>
    </xf>
    <xf numFmtId="0" fontId="16" fillId="0" borderId="6" xfId="0" applyFont="1" applyBorder="1" applyAlignment="1">
      <alignment horizontal="left" vertical="top"/>
    </xf>
    <xf numFmtId="0" fontId="17" fillId="3" borderId="0" xfId="0" applyFont="1" applyFill="1" applyAlignment="1">
      <alignment horizontal="left" vertical="top"/>
    </xf>
    <xf numFmtId="0" fontId="3" fillId="4" borderId="0" xfId="0" applyFont="1" applyFill="1" applyAlignment="1">
      <alignment horizontal="left" vertical="top"/>
    </xf>
    <xf numFmtId="0" fontId="12" fillId="0" borderId="1" xfId="0" applyFont="1" applyBorder="1" applyAlignment="1">
      <alignment horizontal="left" vertical="top" wrapText="1"/>
    </xf>
    <xf numFmtId="0" fontId="0" fillId="0" borderId="0" xfId="0" applyAlignment="1">
      <alignment horizontal="left" vertical="top" wrapText="1"/>
    </xf>
    <xf numFmtId="0" fontId="4" fillId="0" borderId="0" xfId="0" applyFont="1" applyAlignment="1">
      <alignment horizontal="left" vertical="top" wrapText="1"/>
    </xf>
    <xf numFmtId="0" fontId="11" fillId="2" borderId="1" xfId="0" applyFont="1" applyFill="1" applyBorder="1" applyAlignment="1">
      <alignment horizontal="left" vertical="top" wrapText="1"/>
    </xf>
    <xf numFmtId="0" fontId="11" fillId="0" borderId="1" xfId="0" applyFont="1" applyBorder="1" applyAlignment="1">
      <alignment horizontal="left" vertical="top" wrapText="1"/>
    </xf>
    <xf numFmtId="0" fontId="20" fillId="0" borderId="5" xfId="0" applyFont="1" applyBorder="1" applyAlignment="1">
      <alignment horizontal="left" vertical="top" wrapText="1"/>
    </xf>
    <xf numFmtId="0" fontId="0" fillId="0" borderId="0" xfId="0" applyAlignment="1">
      <alignment horizontal="left" vertical="top"/>
    </xf>
    <xf numFmtId="0" fontId="10" fillId="0" borderId="7" xfId="0" applyFont="1" applyBorder="1" applyAlignment="1">
      <alignment horizontal="left" vertical="top" wrapText="1"/>
    </xf>
    <xf numFmtId="0" fontId="4" fillId="0" borderId="18" xfId="0" applyFont="1" applyBorder="1" applyAlignment="1">
      <alignment horizontal="left" vertical="top" wrapText="1"/>
    </xf>
    <xf numFmtId="0" fontId="4" fillId="0" borderId="6" xfId="0" applyFont="1" applyBorder="1" applyAlignment="1">
      <alignment horizontal="left" vertical="top" wrapText="1"/>
    </xf>
    <xf numFmtId="0" fontId="4" fillId="0" borderId="7" xfId="0" applyFont="1" applyBorder="1" applyAlignment="1">
      <alignment horizontal="left" vertical="top" wrapText="1"/>
    </xf>
    <xf numFmtId="0" fontId="4" fillId="0" borderId="1" xfId="0" applyFont="1" applyBorder="1" applyAlignment="1">
      <alignment horizontal="left" vertical="top" wrapText="1"/>
    </xf>
    <xf numFmtId="0" fontId="4" fillId="0" borderId="8" xfId="0" applyFont="1" applyBorder="1" applyAlignment="1">
      <alignment horizontal="left" vertical="top" wrapText="1"/>
    </xf>
    <xf numFmtId="0" fontId="15" fillId="0" borderId="6" xfId="0" applyFont="1" applyBorder="1" applyAlignment="1">
      <alignment horizontal="left" vertical="top"/>
    </xf>
    <xf numFmtId="2" fontId="13" fillId="3" borderId="9" xfId="0" applyNumberFormat="1" applyFont="1" applyFill="1" applyBorder="1" applyAlignment="1">
      <alignment horizontal="center" vertical="center" wrapText="1"/>
    </xf>
    <xf numFmtId="0" fontId="11" fillId="4" borderId="1" xfId="0" applyFont="1" applyFill="1" applyBorder="1" applyAlignment="1">
      <alignment horizontal="center" vertical="center" wrapText="1"/>
    </xf>
    <xf numFmtId="4" fontId="16" fillId="0" borderId="6" xfId="0" applyNumberFormat="1" applyFont="1" applyBorder="1" applyAlignment="1">
      <alignment horizontal="right" vertical="center"/>
    </xf>
    <xf numFmtId="4" fontId="17" fillId="3" borderId="0" xfId="0" applyNumberFormat="1" applyFont="1" applyFill="1" applyAlignment="1">
      <alignment horizontal="right" vertical="center"/>
    </xf>
    <xf numFmtId="4" fontId="19" fillId="4" borderId="0" xfId="0" applyNumberFormat="1" applyFont="1" applyFill="1" applyAlignment="1">
      <alignment horizontal="right" vertical="center" wrapText="1"/>
    </xf>
    <xf numFmtId="4" fontId="11" fillId="0" borderId="1" xfId="0" applyNumberFormat="1" applyFont="1" applyBorder="1" applyAlignment="1">
      <alignment horizontal="right" vertical="center" wrapText="1"/>
    </xf>
    <xf numFmtId="4" fontId="27" fillId="0" borderId="1" xfId="0" applyNumberFormat="1" applyFont="1" applyBorder="1" applyAlignment="1">
      <alignment horizontal="right" vertical="center" wrapText="1"/>
    </xf>
    <xf numFmtId="4" fontId="13" fillId="4" borderId="9" xfId="0" applyNumberFormat="1" applyFont="1" applyFill="1" applyBorder="1" applyAlignment="1">
      <alignment horizontal="right" vertical="center" wrapText="1"/>
    </xf>
    <xf numFmtId="4" fontId="27" fillId="5" borderId="1" xfId="0" applyNumberFormat="1" applyFont="1" applyFill="1" applyBorder="1" applyAlignment="1">
      <alignment horizontal="right" vertical="center" wrapText="1"/>
    </xf>
    <xf numFmtId="4" fontId="32" fillId="0" borderId="1" xfId="0" applyNumberFormat="1" applyFont="1" applyBorder="1" applyAlignment="1">
      <alignment horizontal="right" vertical="center" wrapText="1"/>
    </xf>
    <xf numFmtId="4" fontId="13" fillId="3" borderId="9" xfId="0" applyNumberFormat="1" applyFont="1" applyFill="1" applyBorder="1" applyAlignment="1">
      <alignment horizontal="right" vertical="center" wrapText="1"/>
    </xf>
    <xf numFmtId="4" fontId="13" fillId="10" borderId="9" xfId="0" applyNumberFormat="1" applyFont="1" applyFill="1" applyBorder="1" applyAlignment="1">
      <alignment horizontal="right" vertical="center" wrapText="1"/>
    </xf>
    <xf numFmtId="4" fontId="0" fillId="0" borderId="0" xfId="0" applyNumberFormat="1" applyAlignment="1">
      <alignment horizontal="right" vertical="center"/>
    </xf>
    <xf numFmtId="2" fontId="13" fillId="4" borderId="2" xfId="0" applyNumberFormat="1" applyFont="1" applyFill="1" applyBorder="1" applyAlignment="1">
      <alignment horizontal="left" vertical="top" wrapText="1"/>
    </xf>
    <xf numFmtId="2" fontId="28" fillId="9" borderId="2" xfId="0" applyNumberFormat="1" applyFont="1" applyFill="1" applyBorder="1" applyAlignment="1">
      <alignment horizontal="left" vertical="top" wrapText="1"/>
    </xf>
    <xf numFmtId="2" fontId="28" fillId="9" borderId="9" xfId="0" applyNumberFormat="1" applyFont="1" applyFill="1" applyBorder="1" applyAlignment="1">
      <alignment horizontal="left" vertical="top"/>
    </xf>
    <xf numFmtId="1" fontId="27" fillId="0" borderId="28" xfId="0" applyNumberFormat="1" applyFont="1" applyBorder="1" applyAlignment="1">
      <alignment horizontal="center"/>
    </xf>
    <xf numFmtId="1" fontId="28" fillId="0" borderId="1" xfId="0" applyNumberFormat="1" applyFont="1" applyBorder="1" applyAlignment="1">
      <alignment horizontal="center"/>
    </xf>
    <xf numFmtId="1" fontId="27" fillId="5" borderId="2" xfId="0" applyNumberFormat="1" applyFont="1" applyFill="1" applyBorder="1" applyAlignment="1">
      <alignment horizontal="center"/>
    </xf>
    <xf numFmtId="1" fontId="27" fillId="0" borderId="1" xfId="1" applyNumberFormat="1" applyFont="1" applyBorder="1" applyAlignment="1">
      <alignment horizontal="center"/>
    </xf>
    <xf numFmtId="1" fontId="17" fillId="3" borderId="0" xfId="0" applyNumberFormat="1" applyFont="1" applyFill="1" applyAlignment="1">
      <alignment horizontal="center"/>
    </xf>
    <xf numFmtId="1" fontId="4" fillId="4" borderId="0" xfId="0" applyNumberFormat="1" applyFont="1" applyFill="1" applyAlignment="1">
      <alignment horizontal="center"/>
    </xf>
    <xf numFmtId="1" fontId="27" fillId="0" borderId="1" xfId="0" applyNumberFormat="1" applyFont="1" applyBorder="1" applyAlignment="1">
      <alignment horizontal="center"/>
    </xf>
    <xf numFmtId="1" fontId="0" fillId="0" borderId="0" xfId="0" applyNumberFormat="1" applyAlignment="1">
      <alignment horizontal="center"/>
    </xf>
    <xf numFmtId="1" fontId="16" fillId="0" borderId="0" xfId="0" applyNumberFormat="1" applyFont="1" applyAlignment="1">
      <alignment horizontal="center"/>
    </xf>
    <xf numFmtId="1" fontId="28" fillId="4" borderId="9" xfId="1" applyNumberFormat="1" applyFont="1" applyFill="1" applyBorder="1" applyAlignment="1">
      <alignment horizontal="center"/>
    </xf>
    <xf numFmtId="1" fontId="27" fillId="5" borderId="3" xfId="0" applyNumberFormat="1" applyFont="1" applyFill="1" applyBorder="1" applyAlignment="1">
      <alignment horizontal="center"/>
    </xf>
    <xf numFmtId="1" fontId="27" fillId="5" borderId="1" xfId="0" applyNumberFormat="1" applyFont="1" applyFill="1" applyBorder="1" applyAlignment="1">
      <alignment horizontal="center"/>
    </xf>
    <xf numFmtId="1" fontId="28" fillId="4" borderId="30" xfId="0" applyNumberFormat="1" applyFont="1" applyFill="1" applyBorder="1" applyAlignment="1">
      <alignment horizontal="center"/>
    </xf>
    <xf numFmtId="1" fontId="27" fillId="5" borderId="3" xfId="3" applyNumberFormat="1" applyFont="1" applyFill="1" applyBorder="1" applyAlignment="1">
      <alignment horizontal="center"/>
    </xf>
    <xf numFmtId="1" fontId="27" fillId="5" borderId="1" xfId="3" applyNumberFormat="1" applyFont="1" applyFill="1" applyBorder="1" applyAlignment="1">
      <alignment horizontal="center"/>
    </xf>
    <xf numFmtId="1" fontId="27" fillId="5" borderId="2" xfId="3" applyNumberFormat="1" applyFont="1" applyFill="1" applyBorder="1" applyAlignment="1">
      <alignment horizontal="center"/>
    </xf>
    <xf numFmtId="1" fontId="27" fillId="5" borderId="1" xfId="1" applyNumberFormat="1" applyFont="1" applyFill="1" applyBorder="1" applyAlignment="1">
      <alignment horizontal="center"/>
    </xf>
    <xf numFmtId="1" fontId="27" fillId="0" borderId="1" xfId="33" applyNumberFormat="1" applyFont="1" applyBorder="1" applyAlignment="1">
      <alignment horizontal="center" wrapText="1"/>
    </xf>
    <xf numFmtId="1" fontId="28" fillId="4" borderId="9" xfId="33" applyNumberFormat="1" applyFont="1" applyFill="1" applyBorder="1" applyAlignment="1">
      <alignment horizontal="center"/>
    </xf>
    <xf numFmtId="1" fontId="28" fillId="3" borderId="9" xfId="1" applyNumberFormat="1" applyFont="1" applyFill="1" applyBorder="1" applyAlignment="1">
      <alignment horizontal="center"/>
    </xf>
    <xf numFmtId="1" fontId="28" fillId="10" borderId="9" xfId="1" applyNumberFormat="1" applyFont="1" applyFill="1" applyBorder="1" applyAlignment="1">
      <alignment horizontal="center"/>
    </xf>
    <xf numFmtId="1" fontId="27" fillId="0" borderId="1" xfId="1" quotePrefix="1" applyNumberFormat="1" applyFont="1" applyBorder="1" applyAlignment="1">
      <alignment horizontal="center"/>
    </xf>
    <xf numFmtId="1" fontId="27" fillId="5" borderId="1" xfId="10" applyNumberFormat="1" applyFont="1" applyFill="1" applyBorder="1" applyAlignment="1" applyProtection="1">
      <alignment horizontal="center"/>
      <protection locked="0"/>
    </xf>
    <xf numFmtId="0" fontId="16" fillId="0" borderId="0" xfId="0" applyFont="1" applyAlignment="1">
      <alignment horizontal="left" vertical="top"/>
    </xf>
    <xf numFmtId="0" fontId="4" fillId="4" borderId="0" xfId="0" applyFont="1" applyFill="1" applyAlignment="1">
      <alignment horizontal="left" vertical="top"/>
    </xf>
    <xf numFmtId="0" fontId="16" fillId="0" borderId="0" xfId="0" applyFont="1" applyAlignment="1">
      <alignment horizontal="left" vertical="top" wrapText="1"/>
    </xf>
    <xf numFmtId="0" fontId="17" fillId="3" borderId="0" xfId="0" applyFont="1" applyFill="1" applyAlignment="1">
      <alignment horizontal="left" vertical="top" wrapText="1"/>
    </xf>
    <xf numFmtId="0" fontId="3" fillId="4" borderId="0" xfId="0" applyFont="1" applyFill="1" applyAlignment="1">
      <alignment horizontal="left" vertical="top" wrapText="1"/>
    </xf>
    <xf numFmtId="2" fontId="13" fillId="3" borderId="9" xfId="0" applyNumberFormat="1" applyFont="1" applyFill="1" applyBorder="1" applyAlignment="1">
      <alignment horizontal="right" wrapText="1"/>
    </xf>
    <xf numFmtId="2" fontId="13" fillId="10" borderId="9" xfId="0" applyNumberFormat="1" applyFont="1" applyFill="1" applyBorder="1" applyAlignment="1">
      <alignment horizontal="right" wrapText="1"/>
    </xf>
    <xf numFmtId="0" fontId="16" fillId="0" borderId="0" xfId="0" applyFont="1" applyAlignment="1">
      <alignment horizontal="left"/>
    </xf>
    <xf numFmtId="0" fontId="4" fillId="0" borderId="0" xfId="0" applyFont="1" applyAlignment="1">
      <alignment horizontal="left" wrapText="1"/>
    </xf>
    <xf numFmtId="0" fontId="20" fillId="0" borderId="5" xfId="0" applyFont="1" applyBorder="1" applyAlignment="1">
      <alignment horizontal="left" wrapText="1"/>
    </xf>
    <xf numFmtId="0" fontId="11" fillId="2" borderId="1" xfId="0" applyFont="1" applyFill="1" applyBorder="1" applyAlignment="1">
      <alignment horizontal="left" wrapText="1"/>
    </xf>
    <xf numFmtId="0" fontId="10" fillId="0" borderId="18" xfId="0" applyFont="1" applyBorder="1" applyAlignment="1">
      <alignment horizontal="left" vertical="top" wrapText="1"/>
    </xf>
    <xf numFmtId="0" fontId="15" fillId="0" borderId="0" xfId="0" applyFont="1" applyAlignment="1">
      <alignment horizontal="left" vertical="top"/>
    </xf>
    <xf numFmtId="1" fontId="13" fillId="3" borderId="9" xfId="0" applyNumberFormat="1" applyFont="1" applyFill="1" applyBorder="1" applyAlignment="1">
      <alignment horizontal="center" vertical="center" wrapText="1"/>
    </xf>
    <xf numFmtId="1" fontId="13" fillId="10" borderId="9" xfId="0" applyNumberFormat="1" applyFont="1" applyFill="1" applyBorder="1" applyAlignment="1">
      <alignment horizontal="center" vertical="center" wrapText="1"/>
    </xf>
    <xf numFmtId="0" fontId="29" fillId="0" borderId="29" xfId="0" applyFont="1" applyBorder="1" applyAlignment="1">
      <alignment horizontal="center" vertical="center" wrapText="1"/>
    </xf>
    <xf numFmtId="0" fontId="29" fillId="0" borderId="22" xfId="0" applyFont="1" applyBorder="1" applyAlignment="1">
      <alignment horizontal="center" vertical="center" wrapText="1"/>
    </xf>
    <xf numFmtId="0" fontId="29" fillId="0" borderId="8" xfId="0" applyFont="1" applyBorder="1" applyAlignment="1">
      <alignment horizontal="center" vertical="center" wrapText="1"/>
    </xf>
    <xf numFmtId="0" fontId="29" fillId="0" borderId="2" xfId="0" applyFont="1" applyBorder="1" applyAlignment="1">
      <alignment horizontal="center" vertical="center" wrapText="1"/>
    </xf>
    <xf numFmtId="0" fontId="29" fillId="0" borderId="29" xfId="0" applyFont="1" applyBorder="1" applyAlignment="1">
      <alignment vertical="center" wrapText="1"/>
    </xf>
    <xf numFmtId="4" fontId="4" fillId="0" borderId="29" xfId="0" applyNumberFormat="1" applyFont="1" applyBorder="1" applyAlignment="1">
      <alignment horizontal="center" vertical="center" wrapText="1"/>
    </xf>
    <xf numFmtId="1" fontId="29" fillId="0" borderId="29" xfId="0" applyNumberFormat="1" applyFont="1" applyBorder="1" applyAlignment="1">
      <alignment horizontal="center" vertical="center" wrapText="1"/>
    </xf>
    <xf numFmtId="1" fontId="4" fillId="0" borderId="29" xfId="0" applyNumberFormat="1" applyFont="1" applyBorder="1" applyAlignment="1">
      <alignment horizontal="center" vertical="center"/>
    </xf>
    <xf numFmtId="1" fontId="29" fillId="0" borderId="1" xfId="0" applyNumberFormat="1" applyFont="1" applyBorder="1" applyAlignment="1">
      <alignment horizontal="center" vertical="center" wrapText="1"/>
    </xf>
    <xf numFmtId="1" fontId="4" fillId="0" borderId="1" xfId="0" applyNumberFormat="1" applyFont="1" applyBorder="1" applyAlignment="1">
      <alignment horizontal="center" vertical="center"/>
    </xf>
    <xf numFmtId="0" fontId="29" fillId="0" borderId="9" xfId="0" applyFont="1" applyBorder="1" applyAlignment="1">
      <alignment horizontal="center" vertical="center" wrapText="1"/>
    </xf>
    <xf numFmtId="0" fontId="13" fillId="0" borderId="9" xfId="0" applyFont="1" applyBorder="1" applyAlignment="1">
      <alignment horizontal="center" vertical="center" wrapText="1"/>
    </xf>
    <xf numFmtId="4" fontId="10" fillId="0" borderId="9" xfId="0" applyNumberFormat="1" applyFont="1" applyBorder="1" applyAlignment="1">
      <alignment horizontal="center" vertical="center" wrapText="1"/>
    </xf>
    <xf numFmtId="1" fontId="29" fillId="0" borderId="9" xfId="0" applyNumberFormat="1" applyFont="1" applyBorder="1" applyAlignment="1">
      <alignment horizontal="center" vertical="center" wrapText="1"/>
    </xf>
    <xf numFmtId="1" fontId="47" fillId="5" borderId="9" xfId="0" applyNumberFormat="1" applyFont="1" applyFill="1" applyBorder="1" applyAlignment="1">
      <alignment horizontal="center" vertical="center"/>
    </xf>
    <xf numFmtId="0" fontId="29" fillId="0" borderId="10" xfId="0" applyFont="1" applyBorder="1" applyAlignment="1">
      <alignment horizontal="center" vertical="center" wrapText="1"/>
    </xf>
    <xf numFmtId="0" fontId="29" fillId="0" borderId="29" xfId="0" applyFont="1" applyBorder="1" applyAlignment="1">
      <alignment horizontal="left" vertical="top" wrapText="1"/>
    </xf>
    <xf numFmtId="0" fontId="13" fillId="0" borderId="2" xfId="0" applyFont="1" applyBorder="1" applyAlignment="1">
      <alignment horizontal="center" vertical="center" wrapText="1"/>
    </xf>
    <xf numFmtId="4" fontId="4" fillId="0" borderId="2" xfId="0" applyNumberFormat="1" applyFont="1" applyBorder="1" applyAlignment="1">
      <alignment horizontal="center" vertical="center" wrapText="1"/>
    </xf>
    <xf numFmtId="1" fontId="29" fillId="0" borderId="2" xfId="0" applyNumberFormat="1" applyFont="1" applyBorder="1" applyAlignment="1">
      <alignment horizontal="center" vertical="center" wrapText="1"/>
    </xf>
    <xf numFmtId="1" fontId="47" fillId="5" borderId="2" xfId="0" applyNumberFormat="1" applyFont="1" applyFill="1" applyBorder="1" applyAlignment="1">
      <alignment horizontal="center" vertical="center"/>
    </xf>
    <xf numFmtId="0" fontId="29" fillId="0" borderId="24" xfId="0" applyFont="1" applyBorder="1" applyAlignment="1">
      <alignment horizontal="center" vertical="center" wrapText="1"/>
    </xf>
    <xf numFmtId="4" fontId="28" fillId="0" borderId="46" xfId="0" applyNumberFormat="1" applyFont="1" applyBorder="1" applyAlignment="1">
      <alignment horizontal="center" vertical="center"/>
    </xf>
    <xf numFmtId="0" fontId="28" fillId="0" borderId="46" xfId="0" quotePrefix="1" applyFont="1" applyBorder="1" applyAlignment="1">
      <alignment horizontal="center" vertical="center" wrapText="1"/>
    </xf>
    <xf numFmtId="1" fontId="27" fillId="0" borderId="46" xfId="0" applyNumberFormat="1" applyFont="1" applyBorder="1" applyAlignment="1">
      <alignment horizontal="center" vertical="center"/>
    </xf>
    <xf numFmtId="0" fontId="27" fillId="0" borderId="46" xfId="0" applyFont="1" applyBorder="1"/>
    <xf numFmtId="0" fontId="27" fillId="0" borderId="47" xfId="0" applyFont="1" applyBorder="1" applyAlignment="1">
      <alignment wrapText="1"/>
    </xf>
    <xf numFmtId="4" fontId="16" fillId="0" borderId="0" xfId="0" applyNumberFormat="1" applyFont="1" applyAlignment="1">
      <alignment horizontal="right"/>
    </xf>
    <xf numFmtId="4" fontId="17" fillId="3" borderId="0" xfId="0" applyNumberFormat="1" applyFont="1" applyFill="1" applyAlignment="1">
      <alignment horizontal="right"/>
    </xf>
    <xf numFmtId="4" fontId="19" fillId="4" borderId="0" xfId="0" applyNumberFormat="1" applyFont="1" applyFill="1" applyAlignment="1">
      <alignment horizontal="right" wrapText="1"/>
    </xf>
    <xf numFmtId="4" fontId="11" fillId="0" borderId="1" xfId="0" applyNumberFormat="1" applyFont="1" applyBorder="1" applyAlignment="1">
      <alignment horizontal="right" wrapText="1"/>
    </xf>
    <xf numFmtId="4" fontId="27" fillId="0" borderId="1" xfId="0" applyNumberFormat="1" applyFont="1" applyBorder="1" applyAlignment="1">
      <alignment horizontal="right" wrapText="1"/>
    </xf>
    <xf numFmtId="4" fontId="13" fillId="4" borderId="9" xfId="0" applyNumberFormat="1" applyFont="1" applyFill="1" applyBorder="1" applyAlignment="1">
      <alignment horizontal="right" wrapText="1"/>
    </xf>
    <xf numFmtId="4" fontId="27" fillId="5" borderId="1" xfId="0" applyNumberFormat="1" applyFont="1" applyFill="1" applyBorder="1" applyAlignment="1">
      <alignment horizontal="right" wrapText="1"/>
    </xf>
    <xf numFmtId="4" fontId="32" fillId="0" borderId="1" xfId="0" applyNumberFormat="1" applyFont="1" applyBorder="1" applyAlignment="1">
      <alignment horizontal="right" wrapText="1"/>
    </xf>
    <xf numFmtId="4" fontId="13" fillId="3" borderId="9" xfId="0" applyNumberFormat="1" applyFont="1" applyFill="1" applyBorder="1" applyAlignment="1">
      <alignment horizontal="right" wrapText="1"/>
    </xf>
    <xf numFmtId="4" fontId="13" fillId="10" borderId="9" xfId="0" applyNumberFormat="1" applyFont="1" applyFill="1" applyBorder="1" applyAlignment="1">
      <alignment horizontal="right" wrapText="1"/>
    </xf>
    <xf numFmtId="4" fontId="0" fillId="0" borderId="0" xfId="0" applyNumberFormat="1" applyAlignment="1">
      <alignment horizontal="right"/>
    </xf>
    <xf numFmtId="0" fontId="28" fillId="4" borderId="1" xfId="0" applyFont="1" applyFill="1" applyBorder="1" applyAlignment="1">
      <alignment horizontal="left" vertical="top"/>
    </xf>
    <xf numFmtId="1" fontId="28" fillId="4" borderId="1" xfId="0" applyNumberFormat="1" applyFont="1" applyFill="1" applyBorder="1" applyAlignment="1">
      <alignment horizontal="center" vertical="center"/>
    </xf>
    <xf numFmtId="0" fontId="30" fillId="4" borderId="1" xfId="0" applyFont="1" applyFill="1" applyBorder="1" applyAlignment="1">
      <alignment horizontal="left" vertical="top" wrapText="1"/>
    </xf>
    <xf numFmtId="4" fontId="13" fillId="4" borderId="1" xfId="0" applyNumberFormat="1" applyFont="1" applyFill="1" applyBorder="1" applyAlignment="1">
      <alignment horizontal="right" vertical="center" wrapText="1"/>
    </xf>
    <xf numFmtId="0" fontId="13" fillId="4" borderId="1" xfId="0" applyFont="1" applyFill="1" applyBorder="1" applyAlignment="1">
      <alignment horizontal="left" vertical="top" wrapText="1"/>
    </xf>
    <xf numFmtId="1" fontId="28" fillId="4" borderId="1" xfId="1" applyNumberFormat="1" applyFont="1" applyFill="1" applyBorder="1" applyAlignment="1">
      <alignment horizontal="center" vertical="center"/>
    </xf>
    <xf numFmtId="1" fontId="13" fillId="4" borderId="1" xfId="0" applyNumberFormat="1" applyFont="1" applyFill="1" applyBorder="1" applyAlignment="1">
      <alignment horizontal="center" vertical="center" wrapText="1"/>
    </xf>
    <xf numFmtId="165" fontId="28" fillId="4" borderId="1" xfId="1" applyNumberFormat="1" applyFont="1" applyFill="1" applyBorder="1" applyAlignment="1">
      <alignment horizontal="center" vertical="center"/>
    </xf>
    <xf numFmtId="0" fontId="28" fillId="4" borderId="1" xfId="0" applyFont="1" applyFill="1" applyBorder="1" applyAlignment="1">
      <alignment horizontal="center" vertical="center"/>
    </xf>
    <xf numFmtId="49" fontId="28" fillId="4" borderId="1" xfId="0" applyNumberFormat="1" applyFont="1" applyFill="1" applyBorder="1" applyAlignment="1">
      <alignment horizontal="center" vertical="center"/>
    </xf>
    <xf numFmtId="0" fontId="43" fillId="4" borderId="1" xfId="5" applyFont="1" applyFill="1" applyBorder="1" applyAlignment="1">
      <alignment horizontal="left" vertical="top"/>
    </xf>
    <xf numFmtId="1" fontId="28" fillId="4" borderId="3" xfId="1" applyNumberFormat="1" applyFont="1" applyFill="1" applyBorder="1" applyAlignment="1">
      <alignment horizontal="center" vertical="center"/>
    </xf>
    <xf numFmtId="165" fontId="28" fillId="4" borderId="3" xfId="1" applyNumberFormat="1" applyFont="1" applyFill="1" applyBorder="1" applyAlignment="1">
      <alignment horizontal="left" vertical="top" wrapText="1"/>
    </xf>
    <xf numFmtId="4" fontId="13" fillId="4" borderId="3" xfId="0" applyNumberFormat="1" applyFont="1" applyFill="1" applyBorder="1" applyAlignment="1">
      <alignment horizontal="right" vertical="center" wrapText="1"/>
    </xf>
    <xf numFmtId="0" fontId="13" fillId="4" borderId="13" xfId="0" applyFont="1" applyFill="1" applyBorder="1" applyAlignment="1">
      <alignment horizontal="left" vertical="top" wrapText="1"/>
    </xf>
    <xf numFmtId="0" fontId="28" fillId="4" borderId="13" xfId="0" applyFont="1" applyFill="1" applyBorder="1" applyAlignment="1">
      <alignment horizontal="left" vertical="top"/>
    </xf>
    <xf numFmtId="4" fontId="0" fillId="0" borderId="0" xfId="0" applyNumberFormat="1" applyAlignment="1">
      <alignment horizontal="left" vertical="top" wrapText="1"/>
    </xf>
    <xf numFmtId="0" fontId="28" fillId="0" borderId="0" xfId="0" applyFont="1" applyAlignment="1">
      <alignment horizontal="left" vertical="top"/>
    </xf>
    <xf numFmtId="0" fontId="28" fillId="0" borderId="0" xfId="0" applyFont="1" applyAlignment="1">
      <alignment horizontal="center" vertical="center"/>
    </xf>
    <xf numFmtId="0" fontId="28" fillId="0" borderId="0" xfId="0" applyFont="1"/>
    <xf numFmtId="0" fontId="28" fillId="0" borderId="0" xfId="0" applyFont="1" applyAlignment="1">
      <alignment horizontal="left" vertical="center"/>
    </xf>
    <xf numFmtId="0" fontId="28" fillId="11" borderId="13" xfId="0" applyFont="1" applyFill="1" applyBorder="1" applyAlignment="1">
      <alignment horizontal="left" vertical="top"/>
    </xf>
    <xf numFmtId="165" fontId="28" fillId="11" borderId="1" xfId="1" applyNumberFormat="1" applyFont="1" applyFill="1" applyBorder="1" applyAlignment="1">
      <alignment horizontal="center" vertical="center"/>
    </xf>
    <xf numFmtId="0" fontId="30" fillId="11" borderId="1" xfId="0" applyFont="1" applyFill="1" applyBorder="1" applyAlignment="1">
      <alignment horizontal="left" vertical="top" wrapText="1"/>
    </xf>
    <xf numFmtId="4" fontId="13" fillId="11" borderId="1" xfId="0" applyNumberFormat="1" applyFont="1" applyFill="1" applyBorder="1" applyAlignment="1">
      <alignment horizontal="right" vertical="center" wrapText="1"/>
    </xf>
    <xf numFmtId="0" fontId="28" fillId="6" borderId="32" xfId="0" applyFont="1" applyFill="1" applyBorder="1" applyAlignment="1">
      <alignment horizontal="left" vertical="top"/>
    </xf>
    <xf numFmtId="1" fontId="28" fillId="6" borderId="30" xfId="0" applyNumberFormat="1" applyFont="1" applyFill="1" applyBorder="1" applyAlignment="1">
      <alignment horizontal="center" vertical="center"/>
    </xf>
    <xf numFmtId="0" fontId="30" fillId="6" borderId="30" xfId="0" applyFont="1" applyFill="1" applyBorder="1" applyAlignment="1">
      <alignment horizontal="left" vertical="top" wrapText="1"/>
    </xf>
    <xf numFmtId="4" fontId="13" fillId="6" borderId="30" xfId="0" applyNumberFormat="1" applyFont="1" applyFill="1" applyBorder="1" applyAlignment="1">
      <alignment horizontal="right" vertical="center" wrapText="1"/>
    </xf>
    <xf numFmtId="0" fontId="28" fillId="12" borderId="13" xfId="0" applyFont="1" applyFill="1" applyBorder="1" applyAlignment="1">
      <alignment horizontal="left" vertical="top"/>
    </xf>
    <xf numFmtId="0" fontId="28" fillId="12" borderId="1" xfId="0" applyFont="1" applyFill="1" applyBorder="1" applyAlignment="1">
      <alignment horizontal="center" vertical="center"/>
    </xf>
    <xf numFmtId="0" fontId="30" fillId="12" borderId="1" xfId="0" applyFont="1" applyFill="1" applyBorder="1" applyAlignment="1">
      <alignment horizontal="left" vertical="top"/>
    </xf>
    <xf numFmtId="4" fontId="13" fillId="12" borderId="1" xfId="0" applyNumberFormat="1" applyFont="1" applyFill="1" applyBorder="1" applyAlignment="1">
      <alignment horizontal="right" vertical="center" wrapText="1"/>
    </xf>
    <xf numFmtId="0" fontId="28" fillId="11" borderId="26" xfId="0" applyFont="1" applyFill="1" applyBorder="1" applyAlignment="1">
      <alignment horizontal="left" vertical="top"/>
    </xf>
    <xf numFmtId="0" fontId="28" fillId="11" borderId="3" xfId="0" applyFont="1" applyFill="1" applyBorder="1" applyAlignment="1">
      <alignment horizontal="center" vertical="center"/>
    </xf>
    <xf numFmtId="0" fontId="30" fillId="11" borderId="3" xfId="0" applyFont="1" applyFill="1" applyBorder="1" applyAlignment="1">
      <alignment horizontal="left" vertical="top"/>
    </xf>
    <xf numFmtId="4" fontId="13" fillId="11" borderId="3" xfId="0" applyNumberFormat="1" applyFont="1" applyFill="1" applyBorder="1" applyAlignment="1">
      <alignment horizontal="right" vertical="center" wrapText="1"/>
    </xf>
    <xf numFmtId="0" fontId="13" fillId="4" borderId="26" xfId="0" applyFont="1" applyFill="1" applyBorder="1" applyAlignment="1">
      <alignment horizontal="left" vertical="top" wrapText="1"/>
    </xf>
    <xf numFmtId="0" fontId="28" fillId="11" borderId="23" xfId="0" applyFont="1" applyFill="1" applyBorder="1" applyAlignment="1">
      <alignment horizontal="left" vertical="top"/>
    </xf>
    <xf numFmtId="165" fontId="28" fillId="11" borderId="2" xfId="1" applyNumberFormat="1" applyFont="1" applyFill="1" applyBorder="1" applyAlignment="1">
      <alignment horizontal="center" vertical="center"/>
    </xf>
    <xf numFmtId="0" fontId="30" fillId="11" borderId="2" xfId="0" applyFont="1" applyFill="1" applyBorder="1" applyAlignment="1">
      <alignment horizontal="left" vertical="top" wrapText="1"/>
    </xf>
    <xf numFmtId="4" fontId="13" fillId="11" borderId="2" xfId="0" applyNumberFormat="1" applyFont="1" applyFill="1" applyBorder="1" applyAlignment="1">
      <alignment horizontal="right" vertical="center" wrapText="1"/>
    </xf>
    <xf numFmtId="0" fontId="28" fillId="12" borderId="21" xfId="0" applyFont="1" applyFill="1" applyBorder="1" applyAlignment="1">
      <alignment horizontal="left" vertical="top"/>
    </xf>
    <xf numFmtId="165" fontId="28" fillId="12" borderId="29" xfId="33" applyNumberFormat="1" applyFont="1" applyFill="1" applyBorder="1" applyAlignment="1">
      <alignment horizontal="center" vertical="center"/>
    </xf>
    <xf numFmtId="0" fontId="30" fillId="12" borderId="29" xfId="0" applyFont="1" applyFill="1" applyBorder="1" applyAlignment="1">
      <alignment horizontal="left" vertical="top" wrapText="1"/>
    </xf>
    <xf numFmtId="4" fontId="13" fillId="12" borderId="29" xfId="0" applyNumberFormat="1" applyFont="1" applyFill="1" applyBorder="1" applyAlignment="1">
      <alignment horizontal="right" vertical="center" wrapText="1"/>
    </xf>
    <xf numFmtId="0" fontId="28" fillId="12" borderId="16" xfId="0" applyFont="1" applyFill="1" applyBorder="1" applyAlignment="1">
      <alignment horizontal="left" vertical="top"/>
    </xf>
    <xf numFmtId="165" fontId="28" fillId="12" borderId="9" xfId="1" applyNumberFormat="1" applyFont="1" applyFill="1" applyBorder="1" applyAlignment="1">
      <alignment horizontal="center" vertical="center"/>
    </xf>
    <xf numFmtId="0" fontId="30" fillId="12" borderId="9" xfId="0" applyFont="1" applyFill="1" applyBorder="1" applyAlignment="1">
      <alignment horizontal="left" vertical="top" wrapText="1"/>
    </xf>
    <xf numFmtId="4" fontId="13" fillId="12" borderId="9" xfId="0" applyNumberFormat="1" applyFont="1" applyFill="1" applyBorder="1" applyAlignment="1">
      <alignment horizontal="right" vertical="center" wrapText="1"/>
    </xf>
    <xf numFmtId="4" fontId="13" fillId="4" borderId="50" xfId="0" applyNumberFormat="1" applyFont="1" applyFill="1" applyBorder="1" applyAlignment="1">
      <alignment horizontal="right" vertical="center" wrapText="1"/>
    </xf>
    <xf numFmtId="0" fontId="28" fillId="5" borderId="53" xfId="0" applyFont="1" applyFill="1" applyBorder="1" applyAlignment="1">
      <alignment horizontal="right" vertical="top" wrapText="1"/>
    </xf>
    <xf numFmtId="3" fontId="28" fillId="7" borderId="45" xfId="0" applyNumberFormat="1" applyFont="1" applyFill="1" applyBorder="1" applyAlignment="1">
      <alignment horizontal="right" vertical="top"/>
    </xf>
    <xf numFmtId="3" fontId="28" fillId="3" borderId="54" xfId="0" applyNumberFormat="1" applyFont="1" applyFill="1" applyBorder="1" applyAlignment="1">
      <alignment horizontal="right" vertical="top"/>
    </xf>
    <xf numFmtId="3" fontId="28" fillId="3" borderId="55" xfId="0" applyNumberFormat="1" applyFont="1" applyFill="1" applyBorder="1" applyAlignment="1">
      <alignment horizontal="right" vertical="top"/>
    </xf>
    <xf numFmtId="3" fontId="28" fillId="3" borderId="56" xfId="0" applyNumberFormat="1" applyFont="1" applyFill="1" applyBorder="1" applyAlignment="1">
      <alignment horizontal="right" vertical="top"/>
    </xf>
    <xf numFmtId="3" fontId="28" fillId="13" borderId="54" xfId="0" applyNumberFormat="1" applyFont="1" applyFill="1" applyBorder="1" applyAlignment="1">
      <alignment horizontal="right" vertical="top"/>
    </xf>
    <xf numFmtId="3" fontId="28" fillId="13" borderId="55" xfId="0" applyNumberFormat="1" applyFont="1" applyFill="1" applyBorder="1" applyAlignment="1">
      <alignment horizontal="right" vertical="top"/>
    </xf>
    <xf numFmtId="3" fontId="28" fillId="13" borderId="57" xfId="0" applyNumberFormat="1" applyFont="1" applyFill="1" applyBorder="1" applyAlignment="1">
      <alignment horizontal="right" vertical="top"/>
    </xf>
    <xf numFmtId="3" fontId="28" fillId="14" borderId="58" xfId="0" applyNumberFormat="1" applyFont="1" applyFill="1" applyBorder="1" applyAlignment="1">
      <alignment horizontal="right" vertical="top"/>
    </xf>
    <xf numFmtId="3" fontId="28" fillId="14" borderId="55" xfId="0" applyNumberFormat="1" applyFont="1" applyFill="1" applyBorder="1" applyAlignment="1">
      <alignment horizontal="right" vertical="top"/>
    </xf>
    <xf numFmtId="3" fontId="28" fillId="14" borderId="56" xfId="0" applyNumberFormat="1" applyFont="1" applyFill="1" applyBorder="1" applyAlignment="1">
      <alignment horizontal="right" vertical="top"/>
    </xf>
    <xf numFmtId="3" fontId="28" fillId="8" borderId="59" xfId="0" applyNumberFormat="1" applyFont="1" applyFill="1" applyBorder="1" applyAlignment="1">
      <alignment horizontal="right" vertical="top"/>
    </xf>
    <xf numFmtId="4" fontId="13" fillId="8" borderId="46" xfId="0" applyNumberFormat="1" applyFont="1" applyFill="1" applyBorder="1" applyAlignment="1">
      <alignment horizontal="right" vertical="center" wrapText="1"/>
    </xf>
    <xf numFmtId="4" fontId="13" fillId="8" borderId="37" xfId="0" applyNumberFormat="1" applyFont="1" applyFill="1" applyBorder="1" applyAlignment="1">
      <alignment horizontal="right" vertical="center" wrapText="1"/>
    </xf>
    <xf numFmtId="4" fontId="13" fillId="6" borderId="49" xfId="0" applyNumberFormat="1" applyFont="1" applyFill="1" applyBorder="1" applyAlignment="1">
      <alignment horizontal="right" vertical="center" wrapText="1"/>
    </xf>
    <xf numFmtId="4" fontId="13" fillId="4" borderId="39" xfId="0" applyNumberFormat="1" applyFont="1" applyFill="1" applyBorder="1" applyAlignment="1">
      <alignment horizontal="right" vertical="center" wrapText="1"/>
    </xf>
    <xf numFmtId="4" fontId="13" fillId="4" borderId="48" xfId="0" applyNumberFormat="1" applyFont="1" applyFill="1" applyBorder="1" applyAlignment="1">
      <alignment horizontal="right" vertical="center" wrapText="1"/>
    </xf>
    <xf numFmtId="4" fontId="13" fillId="11" borderId="39" xfId="0" applyNumberFormat="1" applyFont="1" applyFill="1" applyBorder="1" applyAlignment="1">
      <alignment horizontal="right" vertical="center" wrapText="1"/>
    </xf>
    <xf numFmtId="4" fontId="13" fillId="11" borderId="50" xfId="0" applyNumberFormat="1" applyFont="1" applyFill="1" applyBorder="1" applyAlignment="1">
      <alignment horizontal="right" vertical="center" wrapText="1"/>
    </xf>
    <xf numFmtId="4" fontId="13" fillId="11" borderId="51" xfId="0" applyNumberFormat="1" applyFont="1" applyFill="1" applyBorder="1" applyAlignment="1">
      <alignment horizontal="right" vertical="center" wrapText="1"/>
    </xf>
    <xf numFmtId="4" fontId="13" fillId="12" borderId="52" xfId="0" applyNumberFormat="1" applyFont="1" applyFill="1" applyBorder="1" applyAlignment="1">
      <alignment horizontal="right" vertical="center" wrapText="1"/>
    </xf>
    <xf numFmtId="4" fontId="13" fillId="12" borderId="50" xfId="0" applyNumberFormat="1" applyFont="1" applyFill="1" applyBorder="1" applyAlignment="1">
      <alignment horizontal="right" vertical="center" wrapText="1"/>
    </xf>
    <xf numFmtId="4" fontId="13" fillId="12" borderId="48" xfId="0" applyNumberFormat="1" applyFont="1" applyFill="1" applyBorder="1" applyAlignment="1">
      <alignment horizontal="right" vertical="center" wrapText="1"/>
    </xf>
    <xf numFmtId="0" fontId="28" fillId="5" borderId="31" xfId="0" applyFont="1" applyFill="1" applyBorder="1" applyAlignment="1">
      <alignment horizontal="right" vertical="center" wrapText="1"/>
    </xf>
    <xf numFmtId="2" fontId="28" fillId="5" borderId="36" xfId="0" quotePrefix="1" applyNumberFormat="1" applyFont="1" applyFill="1" applyBorder="1" applyAlignment="1">
      <alignment horizontal="right" vertical="center" wrapText="1"/>
    </xf>
    <xf numFmtId="0" fontId="28" fillId="0" borderId="0" xfId="0" applyFont="1" applyAlignment="1">
      <alignment horizontal="right" vertical="center"/>
    </xf>
    <xf numFmtId="0" fontId="13" fillId="0" borderId="14" xfId="0" applyFont="1" applyBorder="1" applyAlignment="1">
      <alignment horizontal="center" vertical="center" wrapText="1"/>
    </xf>
    <xf numFmtId="0" fontId="13" fillId="0" borderId="12" xfId="0" applyFont="1" applyBorder="1" applyAlignment="1">
      <alignment horizontal="center" vertical="center" wrapText="1"/>
    </xf>
    <xf numFmtId="0" fontId="13" fillId="0" borderId="15"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5" xfId="0" applyFont="1" applyBorder="1" applyAlignment="1">
      <alignment horizontal="center" vertical="center" wrapText="1"/>
    </xf>
    <xf numFmtId="0" fontId="10" fillId="0" borderId="1" xfId="0" applyFont="1" applyBorder="1" applyAlignment="1">
      <alignment horizontal="left" vertical="top" wrapText="1"/>
    </xf>
    <xf numFmtId="0" fontId="10" fillId="0" borderId="8" xfId="0" applyFont="1" applyBorder="1" applyAlignment="1">
      <alignment horizontal="left" vertical="top" wrapText="1"/>
    </xf>
    <xf numFmtId="4" fontId="8" fillId="3" borderId="1" xfId="0" applyNumberFormat="1" applyFont="1" applyFill="1" applyBorder="1" applyAlignment="1">
      <alignment horizontal="right" vertical="center" wrapText="1"/>
    </xf>
    <xf numFmtId="0" fontId="8" fillId="2" borderId="1" xfId="0" applyFont="1" applyFill="1" applyBorder="1" applyAlignment="1">
      <alignment horizontal="center" vertical="top" wrapText="1"/>
    </xf>
    <xf numFmtId="0" fontId="9" fillId="3" borderId="1" xfId="0" applyFont="1" applyFill="1" applyBorder="1" applyAlignment="1">
      <alignment horizontal="center" vertical="center" wrapText="1"/>
    </xf>
    <xf numFmtId="0" fontId="4" fillId="0" borderId="13"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2" borderId="1" xfId="0" applyFont="1" applyFill="1" applyBorder="1" applyAlignment="1">
      <alignment horizontal="center" vertical="center" wrapText="1"/>
    </xf>
    <xf numFmtId="0" fontId="7" fillId="2" borderId="1" xfId="0" applyFont="1" applyFill="1" applyBorder="1" applyAlignment="1">
      <alignment horizontal="left" vertical="top" wrapText="1"/>
    </xf>
    <xf numFmtId="1" fontId="4" fillId="0" borderId="1" xfId="0" applyNumberFormat="1" applyFont="1" applyBorder="1" applyAlignment="1">
      <alignment horizontal="center" wrapText="1"/>
    </xf>
    <xf numFmtId="0" fontId="5" fillId="0" borderId="1" xfId="0" applyFont="1" applyBorder="1" applyAlignment="1">
      <alignment horizontal="left" vertical="top" wrapText="1"/>
    </xf>
    <xf numFmtId="4" fontId="8" fillId="3" borderId="1" xfId="0" applyNumberFormat="1" applyFont="1" applyFill="1" applyBorder="1" applyAlignment="1">
      <alignment horizontal="right" wrapText="1"/>
    </xf>
    <xf numFmtId="0" fontId="27" fillId="0" borderId="6" xfId="0" applyFont="1" applyBorder="1" applyAlignment="1">
      <alignment horizontal="left" vertical="top" wrapText="1"/>
    </xf>
    <xf numFmtId="0" fontId="27" fillId="0" borderId="0" xfId="0" applyFont="1" applyAlignment="1">
      <alignment horizontal="left" vertical="top" wrapText="1"/>
    </xf>
    <xf numFmtId="0" fontId="13" fillId="0" borderId="2" xfId="0" applyFont="1" applyBorder="1" applyAlignment="1">
      <alignment horizontal="center" vertical="top" wrapText="1"/>
    </xf>
    <xf numFmtId="0" fontId="13" fillId="0" borderId="24" xfId="0" applyFont="1" applyBorder="1" applyAlignment="1">
      <alignment horizontal="center" vertical="top" wrapText="1"/>
    </xf>
    <xf numFmtId="0" fontId="46" fillId="0" borderId="21" xfId="0" applyFont="1" applyBorder="1" applyAlignment="1">
      <alignment horizontal="center" vertical="center" textRotation="90" wrapText="1"/>
    </xf>
    <xf numFmtId="0" fontId="46" fillId="0" borderId="13" xfId="0" applyFont="1" applyBorder="1" applyAlignment="1">
      <alignment horizontal="center" vertical="center" textRotation="90" wrapText="1"/>
    </xf>
    <xf numFmtId="0" fontId="46" fillId="0" borderId="23" xfId="0" applyFont="1" applyBorder="1" applyAlignment="1">
      <alignment horizontal="center" vertical="center" textRotation="90" wrapText="1"/>
    </xf>
    <xf numFmtId="0" fontId="8" fillId="0" borderId="29" xfId="0" applyFont="1" applyBorder="1" applyAlignment="1">
      <alignment horizontal="center" vertical="center" wrapText="1"/>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46" fillId="0" borderId="16" xfId="0" applyFont="1" applyBorder="1" applyAlignment="1">
      <alignment horizontal="center" vertical="center" textRotation="90" wrapText="1"/>
    </xf>
    <xf numFmtId="0" fontId="8" fillId="0" borderId="9" xfId="0" applyFont="1" applyBorder="1" applyAlignment="1">
      <alignment horizontal="center" vertical="center" wrapText="1"/>
    </xf>
    <xf numFmtId="0" fontId="46" fillId="0" borderId="34" xfId="0" applyFont="1" applyBorder="1" applyAlignment="1">
      <alignment horizontal="center" vertical="center" wrapText="1"/>
    </xf>
    <xf numFmtId="0" fontId="46" fillId="0" borderId="35" xfId="0" applyFont="1" applyBorder="1" applyAlignment="1">
      <alignment horizontal="center" vertical="center" wrapText="1"/>
    </xf>
    <xf numFmtId="0" fontId="46" fillId="0" borderId="38" xfId="0" applyFont="1" applyBorder="1" applyAlignment="1">
      <alignment horizontal="center" vertical="center" wrapText="1"/>
    </xf>
    <xf numFmtId="0" fontId="13" fillId="0" borderId="0" xfId="0" applyFont="1" applyAlignment="1">
      <alignment horizontal="center" vertical="center" wrapText="1"/>
    </xf>
    <xf numFmtId="0" fontId="27" fillId="0" borderId="21" xfId="0" applyFont="1" applyBorder="1" applyAlignment="1">
      <alignment horizontal="center" vertical="center" wrapText="1"/>
    </xf>
    <xf numFmtId="0" fontId="27" fillId="0" borderId="13" xfId="0" applyFont="1" applyBorder="1" applyAlignment="1">
      <alignment horizontal="center" vertical="center" wrapText="1"/>
    </xf>
    <xf numFmtId="0" fontId="27" fillId="0" borderId="23" xfId="0" applyFont="1" applyBorder="1" applyAlignment="1">
      <alignment horizontal="center" vertical="center" wrapText="1"/>
    </xf>
    <xf numFmtId="0" fontId="29" fillId="2" borderId="29" xfId="0" applyFont="1" applyFill="1" applyBorder="1" applyAlignment="1">
      <alignment horizontal="center" vertical="center" wrapText="1"/>
    </xf>
    <xf numFmtId="0" fontId="29" fillId="2" borderId="1" xfId="0" applyFont="1" applyFill="1" applyBorder="1" applyAlignment="1">
      <alignment horizontal="center" vertical="center" wrapText="1"/>
    </xf>
    <xf numFmtId="0" fontId="29" fillId="0" borderId="29" xfId="0" applyFont="1" applyBorder="1" applyAlignment="1">
      <alignment horizontal="center" vertical="center" wrapText="1"/>
    </xf>
    <xf numFmtId="0" fontId="29" fillId="0" borderId="1" xfId="0" applyFont="1" applyBorder="1" applyAlignment="1">
      <alignment horizontal="center" vertical="center" wrapText="1"/>
    </xf>
    <xf numFmtId="0" fontId="29" fillId="0" borderId="22" xfId="0" applyFont="1" applyBorder="1" applyAlignment="1">
      <alignment horizontal="center" vertical="center" wrapText="1"/>
    </xf>
    <xf numFmtId="0" fontId="29" fillId="0" borderId="8" xfId="0" applyFont="1" applyBorder="1" applyAlignment="1">
      <alignment horizontal="center" vertical="center" wrapText="1"/>
    </xf>
    <xf numFmtId="0" fontId="27" fillId="0" borderId="0" xfId="0" applyFont="1" applyAlignment="1">
      <alignment vertical="top" wrapText="1"/>
    </xf>
    <xf numFmtId="0" fontId="29" fillId="0" borderId="0" xfId="0" applyFont="1" applyAlignment="1">
      <alignment vertical="center" wrapText="1"/>
    </xf>
    <xf numFmtId="0" fontId="27" fillId="0" borderId="0" xfId="0" applyFont="1"/>
    <xf numFmtId="0" fontId="28" fillId="0" borderId="0" xfId="0" applyFont="1" applyAlignment="1">
      <alignment horizontal="center" vertical="center" wrapText="1"/>
    </xf>
    <xf numFmtId="0" fontId="29" fillId="0" borderId="0" xfId="0" applyFont="1" applyAlignment="1">
      <alignment horizontal="center" vertical="center"/>
    </xf>
    <xf numFmtId="0" fontId="13" fillId="0" borderId="28" xfId="0" applyFont="1" applyBorder="1" applyAlignment="1">
      <alignment horizontal="center" vertical="center"/>
    </xf>
    <xf numFmtId="0" fontId="29" fillId="0" borderId="0" xfId="0" applyFont="1" applyAlignment="1">
      <alignment horizontal="center" vertical="center" wrapText="1"/>
    </xf>
    <xf numFmtId="0" fontId="28" fillId="0" borderId="19" xfId="0" applyFont="1" applyBorder="1" applyAlignment="1">
      <alignment horizontal="center" vertical="top" wrapText="1"/>
    </xf>
    <xf numFmtId="0" fontId="28" fillId="0" borderId="6" xfId="0" applyFont="1" applyBorder="1" applyAlignment="1">
      <alignment horizontal="center" vertical="top" wrapText="1"/>
    </xf>
    <xf numFmtId="0" fontId="28" fillId="8" borderId="42" xfId="0" applyFont="1" applyFill="1" applyBorder="1" applyAlignment="1">
      <alignment horizontal="center" vertical="top" wrapText="1"/>
    </xf>
    <xf numFmtId="0" fontId="28" fillId="8" borderId="43" xfId="0" applyFont="1" applyFill="1" applyBorder="1" applyAlignment="1">
      <alignment horizontal="center" vertical="top" wrapText="1"/>
    </xf>
    <xf numFmtId="0" fontId="28" fillId="8" borderId="44" xfId="0" applyFont="1" applyFill="1" applyBorder="1" applyAlignment="1">
      <alignment horizontal="center" vertical="top" wrapText="1"/>
    </xf>
  </cellXfs>
  <cellStyles count="35">
    <cellStyle name="Hyperlink" xfId="2" xr:uid="{40432CBA-B05A-41D6-BEC0-2E63D926BBA2}"/>
    <cellStyle name="Hyperlink 2" xfId="24" xr:uid="{CE85568F-5F65-4D65-9B2C-9636DFD581DF}"/>
    <cellStyle name="Hipersaitas" xfId="4" builtinId="8"/>
    <cellStyle name="Hipersaitas 2" xfId="8" xr:uid="{09ABDBED-2D52-4FA8-AD50-DA978A672703}"/>
    <cellStyle name="Hipersaitas 3" xfId="11" xr:uid="{3A5BE0D4-A260-43FE-B3C5-201BB8201B1C}"/>
    <cellStyle name="Hipersaitas 4" xfId="6" xr:uid="{C4171E13-87B9-45A0-B4CA-A424FD87BBE8}"/>
    <cellStyle name="Hipersaitas 4 2" xfId="17" xr:uid="{3357A536-90B4-4331-B5F0-84DF2D3DB428}"/>
    <cellStyle name="Hipersaitas 5" xfId="27" xr:uid="{277EDCAF-FADD-4803-B357-C2B840C1B52E}"/>
    <cellStyle name="Hipersaitas 6" xfId="30" xr:uid="{9FD012B0-0E02-491F-8689-97CE72503E2D}"/>
    <cellStyle name="Įprastas" xfId="0" builtinId="0"/>
    <cellStyle name="Įprastas 2" xfId="5" xr:uid="{50DCC85C-0B82-4B65-8D05-B28547F92FAC}"/>
    <cellStyle name="Įprastas 2 2" xfId="16" xr:uid="{8B4D78B1-25AB-4F38-A82F-AE707BC44796}"/>
    <cellStyle name="Įprastas 3" xfId="25" xr:uid="{C2352B85-EF7B-4EDA-97E5-524F6B754296}"/>
    <cellStyle name="Įprastas 4 2" xfId="14" xr:uid="{D78AC8E3-E0F2-4404-AF48-D3C692AC4376}"/>
    <cellStyle name="Įprastas 6" xfId="9" xr:uid="{5B7352EB-144C-40CB-AEDF-2C3B7F1A23AC}"/>
    <cellStyle name="Kablelis" xfId="1" builtinId="3"/>
    <cellStyle name="Kablelis 10" xfId="33" xr:uid="{0AF04D66-042B-4077-AA4B-F07CD81E38DB}"/>
    <cellStyle name="Kablelis 2" xfId="3" xr:uid="{F8819F89-AC1A-4D0D-8476-025B08AE6EE7}"/>
    <cellStyle name="Kablelis 2 2" xfId="7" xr:uid="{94844D08-749A-4F7A-B7ED-73E9CC7585A4}"/>
    <cellStyle name="Kablelis 2 3" xfId="19" xr:uid="{40FFB41A-48CB-4876-948B-C0799EA49B37}"/>
    <cellStyle name="Kablelis 2 4" xfId="21" xr:uid="{DC81882A-313E-4445-AD81-F85210CDAE4D}"/>
    <cellStyle name="Kablelis 2 5" xfId="23" xr:uid="{9B2540F7-8FFC-4567-8D89-115695CD21F2}"/>
    <cellStyle name="Kablelis 2 6" xfId="29" xr:uid="{09FBBF01-9FD2-4AE9-9995-FCBBDC54E7FD}"/>
    <cellStyle name="Kablelis 2 7" xfId="32" xr:uid="{8F536F9D-7345-42A4-A199-052EEEF993B0}"/>
    <cellStyle name="Kablelis 2 8" xfId="34" xr:uid="{5B7A29B5-97EC-4C0F-9D3D-EEE08E7A1D33}"/>
    <cellStyle name="Kablelis 3" xfId="15" xr:uid="{CDE1DD69-1DD5-4AE8-B2CD-480A3B48DA1B}"/>
    <cellStyle name="Kablelis 4" xfId="18" xr:uid="{16AE5A1B-98C2-4E1A-9C6C-9E65903F05E3}"/>
    <cellStyle name="Kablelis 5" xfId="20" xr:uid="{4FE30B5F-3570-459E-B92D-6F6E4E8B42DE}"/>
    <cellStyle name="Kablelis 6" xfId="22" xr:uid="{31114A60-0D2F-4D48-8F7B-7A5AE468AE91}"/>
    <cellStyle name="Kablelis 7" xfId="26" xr:uid="{D8539B81-93B1-4D9E-91E3-135A21539140}"/>
    <cellStyle name="Kablelis 8" xfId="28" xr:uid="{D2F28556-E18B-4563-931E-2A36F0358FDB}"/>
    <cellStyle name="Kablelis 9" xfId="31" xr:uid="{5427B3D8-154B-49CD-A020-280B53A3A2FE}"/>
    <cellStyle name="Normal 2" xfId="12" xr:uid="{9748117B-7E29-4A12-B9AD-2831349415F1}"/>
    <cellStyle name="Normal_Sheet1 2" xfId="13" xr:uid="{D5A9C9E6-08CC-4796-8245-3083994EF0AB}"/>
    <cellStyle name="Normal_Sheet1_1 2" xfId="10" xr:uid="{5CAFD8E1-1571-4911-B9F7-029FE30542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izabeloviciene\AppData\Local\Microsoft\Windows\INetCache\Content.Outlook\83CKZ8CW\KU%202024%2011%20Forma%20duomenims%20pildyti.xlsx" TargetMode="External"/><Relationship Id="rId1" Type="http://schemas.openxmlformats.org/officeDocument/2006/relationships/externalLinkPath" Target="file:///C:\Users\izabeloviciene\AppData\Local\Microsoft\Windows\INetCache\Content.Outlook\83CKZ8CW\KU%202024%2011%20Forma%20duomenims%20pildyt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duomenų pildymo lentelė"/>
      <sheetName val="skaičiavimo pvz. užrakintas"/>
      <sheetName val="Universiteto al. elektra"/>
      <sheetName val="Universiteto al. šildymas"/>
      <sheetName val="Universiteto al. vanduo"/>
      <sheetName val="Universiteto al. atliekos"/>
      <sheetName val="Statybininkų pr. elektra"/>
      <sheetName val="Statybininkų pr. šildymas"/>
      <sheetName val="Statybininkų pr. vanduo"/>
      <sheetName val="Statybininkų pr. atliekos"/>
      <sheetName val="Lapkritis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39">
          <cell r="D39">
            <v>146</v>
          </cell>
          <cell r="J39">
            <v>215</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hyperlink" Target="mailto:roma@ukvm.lt" TargetMode="External"/><Relationship Id="rId21" Type="http://schemas.openxmlformats.org/officeDocument/2006/relationships/hyperlink" Target="mailto:egle.zilinskiene@ku.lt" TargetMode="External"/><Relationship Id="rId42" Type="http://schemas.openxmlformats.org/officeDocument/2006/relationships/hyperlink" Target="mailto:jurate.kundrotiene@vesk.lt" TargetMode="External"/><Relationship Id="rId47" Type="http://schemas.openxmlformats.org/officeDocument/2006/relationships/hyperlink" Target="mailto:buhalterija@telsiurpmc.lt" TargetMode="External"/><Relationship Id="rId63" Type="http://schemas.openxmlformats.org/officeDocument/2006/relationships/hyperlink" Target="mailto:laura.galiauskiene@paneveziomc.lt" TargetMode="External"/><Relationship Id="rId68" Type="http://schemas.openxmlformats.org/officeDocument/2006/relationships/hyperlink" Target="mailto:a.sadauskis@viko.lt" TargetMode="External"/><Relationship Id="rId16" Type="http://schemas.openxmlformats.org/officeDocument/2006/relationships/hyperlink" Target="mailto:k.gideikiene@svako.lt" TargetMode="External"/><Relationship Id="rId11" Type="http://schemas.openxmlformats.org/officeDocument/2006/relationships/hyperlink" Target="mailto:rasa.girdziuniene@jzum.lt" TargetMode="External"/><Relationship Id="rId24" Type="http://schemas.openxmlformats.org/officeDocument/2006/relationships/hyperlink" Target="mailto:erika.pauliukeviciene@vsrc.lt" TargetMode="External"/><Relationship Id="rId32" Type="http://schemas.openxmlformats.org/officeDocument/2006/relationships/hyperlink" Target="mailto:astabliun@gmail.com" TargetMode="External"/><Relationship Id="rId37" Type="http://schemas.openxmlformats.org/officeDocument/2006/relationships/hyperlink" Target="mailto:fiansininke@kupiskiotvm.lt" TargetMode="External"/><Relationship Id="rId40" Type="http://schemas.openxmlformats.org/officeDocument/2006/relationships/hyperlink" Target="mailto:finansininke@kupiskiotvm.lt" TargetMode="External"/><Relationship Id="rId45" Type="http://schemas.openxmlformats.org/officeDocument/2006/relationships/hyperlink" Target="mailto:jurate.kundrotiene@vesk.lt" TargetMode="External"/><Relationship Id="rId53" Type="http://schemas.openxmlformats.org/officeDocument/2006/relationships/hyperlink" Target="mailto:rimute.matuzeviciene@btvmc.lt" TargetMode="External"/><Relationship Id="rId58" Type="http://schemas.openxmlformats.org/officeDocument/2006/relationships/hyperlink" Target="mailto:remigijus.gustas@vdu.lt" TargetMode="External"/><Relationship Id="rId66" Type="http://schemas.openxmlformats.org/officeDocument/2006/relationships/hyperlink" Target="mailto:a.sadauskis@viko.lt" TargetMode="External"/><Relationship Id="rId74" Type="http://schemas.openxmlformats.org/officeDocument/2006/relationships/hyperlink" Target="mailto:genovaite.askeleniene@vpm.lt" TargetMode="External"/><Relationship Id="rId5" Type="http://schemas.openxmlformats.org/officeDocument/2006/relationships/hyperlink" Target="mailto:nijole.regelskiene@silutespmc.lt" TargetMode="External"/><Relationship Id="rId61" Type="http://schemas.openxmlformats.org/officeDocument/2006/relationships/hyperlink" Target="mailto:laura.galiauskiene@paneveziomc.lt" TargetMode="External"/><Relationship Id="rId19" Type="http://schemas.openxmlformats.org/officeDocument/2006/relationships/hyperlink" Target="mailto:k.gideikiene@svako.lt" TargetMode="External"/><Relationship Id="rId14" Type="http://schemas.openxmlformats.org/officeDocument/2006/relationships/hyperlink" Target="mailto:buhalterija@aprc.lt" TargetMode="External"/><Relationship Id="rId22" Type="http://schemas.openxmlformats.org/officeDocument/2006/relationships/hyperlink" Target="mailto:egle.zilinskiene@ku.lt" TargetMode="External"/><Relationship Id="rId27" Type="http://schemas.openxmlformats.org/officeDocument/2006/relationships/hyperlink" Target="mailto:roma@ukvm.lt" TargetMode="External"/><Relationship Id="rId30" Type="http://schemas.openxmlformats.org/officeDocument/2006/relationships/hyperlink" Target="mailto:astabliun@gmail.com" TargetMode="External"/><Relationship Id="rId35" Type="http://schemas.openxmlformats.org/officeDocument/2006/relationships/hyperlink" Target="mailto:ukvedys@svencioniuprc.lt" TargetMode="External"/><Relationship Id="rId43" Type="http://schemas.openxmlformats.org/officeDocument/2006/relationships/hyperlink" Target="mailto:jurate.kundrotiene@vesk.lt" TargetMode="External"/><Relationship Id="rId48" Type="http://schemas.openxmlformats.org/officeDocument/2006/relationships/hyperlink" Target="mailto:buhalterija@telsiurpmc.lt" TargetMode="External"/><Relationship Id="rId56" Type="http://schemas.openxmlformats.org/officeDocument/2006/relationships/hyperlink" Target="mailto:grazina.andrikiene@panko.lt" TargetMode="External"/><Relationship Id="rId64" Type="http://schemas.openxmlformats.org/officeDocument/2006/relationships/hyperlink" Target="mailto:a.sadauskis@viko.lt" TargetMode="External"/><Relationship Id="rId69" Type="http://schemas.openxmlformats.org/officeDocument/2006/relationships/hyperlink" Target="mailto:daina.rozniene@ktdm.lt" TargetMode="External"/><Relationship Id="rId77" Type="http://schemas.openxmlformats.org/officeDocument/2006/relationships/printerSettings" Target="../printerSettings/printerSettings1.bin"/><Relationship Id="rId8" Type="http://schemas.openxmlformats.org/officeDocument/2006/relationships/hyperlink" Target="mailto:sigita.urboniene@konservatorija.lt" TargetMode="External"/><Relationship Id="rId51" Type="http://schemas.openxmlformats.org/officeDocument/2006/relationships/hyperlink" Target="mailto:rimute.matuzeviciene@btvmc.lt" TargetMode="External"/><Relationship Id="rId72" Type="http://schemas.openxmlformats.org/officeDocument/2006/relationships/hyperlink" Target="mailto:daina.rozniene@ktdm.lt" TargetMode="External"/><Relationship Id="rId3" Type="http://schemas.openxmlformats.org/officeDocument/2006/relationships/hyperlink" Target="mailto:lina.vainauskiene@stmc.lt" TargetMode="External"/><Relationship Id="rId12" Type="http://schemas.openxmlformats.org/officeDocument/2006/relationships/hyperlink" Target="mailto:rasa.girdziuniene@jzum.lt" TargetMode="External"/><Relationship Id="rId17" Type="http://schemas.openxmlformats.org/officeDocument/2006/relationships/hyperlink" Target="mailto:k.gideikiene@svako.lt" TargetMode="External"/><Relationship Id="rId25" Type="http://schemas.openxmlformats.org/officeDocument/2006/relationships/hyperlink" Target="mailto:roma@ukvm.lt" TargetMode="External"/><Relationship Id="rId33" Type="http://schemas.openxmlformats.org/officeDocument/2006/relationships/hyperlink" Target="mailto:ukvedys@svencioniuprc.lt" TargetMode="External"/><Relationship Id="rId38" Type="http://schemas.openxmlformats.org/officeDocument/2006/relationships/hyperlink" Target="mailto:finansininke@kupiskiotvm.lt" TargetMode="External"/><Relationship Id="rId46" Type="http://schemas.openxmlformats.org/officeDocument/2006/relationships/hyperlink" Target="mailto:buhalterija@telsiurpmc.lt" TargetMode="External"/><Relationship Id="rId59" Type="http://schemas.openxmlformats.org/officeDocument/2006/relationships/hyperlink" Target="mailto:remigijus.gustas@vdu.lt" TargetMode="External"/><Relationship Id="rId67" Type="http://schemas.openxmlformats.org/officeDocument/2006/relationships/hyperlink" Target="mailto:a.sadauskis@viko.lt" TargetMode="External"/><Relationship Id="rId20" Type="http://schemas.openxmlformats.org/officeDocument/2006/relationships/hyperlink" Target="mailto:egle.zilinskiene@ku.lt" TargetMode="External"/><Relationship Id="rId41" Type="http://schemas.openxmlformats.org/officeDocument/2006/relationships/hyperlink" Target="mailto:edita.tumenaite@utenosrpmc.lt" TargetMode="External"/><Relationship Id="rId54" Type="http://schemas.openxmlformats.org/officeDocument/2006/relationships/hyperlink" Target="mailto:grazina.andrikiene@panko.lt" TargetMode="External"/><Relationship Id="rId62" Type="http://schemas.openxmlformats.org/officeDocument/2006/relationships/hyperlink" Target="mailto:laura.galiauskiene@paneveziomc.lt" TargetMode="External"/><Relationship Id="rId70" Type="http://schemas.openxmlformats.org/officeDocument/2006/relationships/hyperlink" Target="mailto:daina.rozniene@ktdm.lt" TargetMode="External"/><Relationship Id="rId75" Type="http://schemas.openxmlformats.org/officeDocument/2006/relationships/hyperlink" Target="mailto:genovaite.askeleniene@vpm.lt" TargetMode="External"/><Relationship Id="rId1" Type="http://schemas.openxmlformats.org/officeDocument/2006/relationships/hyperlink" Target="mailto:s.silva@plungestvm.lt" TargetMode="External"/><Relationship Id="rId6" Type="http://schemas.openxmlformats.org/officeDocument/2006/relationships/hyperlink" Target="mailto:sigita.urboniene@konservatorija.lt" TargetMode="External"/><Relationship Id="rId15" Type="http://schemas.openxmlformats.org/officeDocument/2006/relationships/hyperlink" Target="mailto:k.gideikiene@svako.lt" TargetMode="External"/><Relationship Id="rId23" Type="http://schemas.openxmlformats.org/officeDocument/2006/relationships/hyperlink" Target="mailto:erika.pauliukeviciene@vsrc.lt" TargetMode="External"/><Relationship Id="rId28" Type="http://schemas.openxmlformats.org/officeDocument/2006/relationships/hyperlink" Target="mailto:roma@ukvm.lt" TargetMode="External"/><Relationship Id="rId36" Type="http://schemas.openxmlformats.org/officeDocument/2006/relationships/hyperlink" Target="mailto:ukvedys@svencioniuprc.lt" TargetMode="External"/><Relationship Id="rId49" Type="http://schemas.openxmlformats.org/officeDocument/2006/relationships/hyperlink" Target="mailto:buhalterija@telsiurpmc.lt" TargetMode="External"/><Relationship Id="rId57" Type="http://schemas.openxmlformats.org/officeDocument/2006/relationships/hyperlink" Target="mailto:remigijus.gustas@vdu.lt" TargetMode="External"/><Relationship Id="rId10" Type="http://schemas.openxmlformats.org/officeDocument/2006/relationships/hyperlink" Target="mailto:rasa.girdziuniene@jzum.lt" TargetMode="External"/><Relationship Id="rId31" Type="http://schemas.openxmlformats.org/officeDocument/2006/relationships/hyperlink" Target="mailto:astabliun@gmail.com" TargetMode="External"/><Relationship Id="rId44" Type="http://schemas.openxmlformats.org/officeDocument/2006/relationships/hyperlink" Target="mailto:jurate.kundrotiene@vesk.lt" TargetMode="External"/><Relationship Id="rId52" Type="http://schemas.openxmlformats.org/officeDocument/2006/relationships/hyperlink" Target="mailto:rimute.matuzeviciene@btvmc.lt" TargetMode="External"/><Relationship Id="rId60" Type="http://schemas.openxmlformats.org/officeDocument/2006/relationships/hyperlink" Target="mailto:laura.galiauskiene@paneveziomc.lt" TargetMode="External"/><Relationship Id="rId65" Type="http://schemas.openxmlformats.org/officeDocument/2006/relationships/hyperlink" Target="mailto:a.sadauskis@viko.lt" TargetMode="External"/><Relationship Id="rId73" Type="http://schemas.openxmlformats.org/officeDocument/2006/relationships/hyperlink" Target="mailto:genovaite.askeleniene@vpm.lt" TargetMode="External"/><Relationship Id="rId4" Type="http://schemas.openxmlformats.org/officeDocument/2006/relationships/hyperlink" Target="mailto:lina.vainauskiene@stmc.lt" TargetMode="External"/><Relationship Id="rId9" Type="http://schemas.openxmlformats.org/officeDocument/2006/relationships/hyperlink" Target="mailto:sigita.urboniene@konservatorija.lt" TargetMode="External"/><Relationship Id="rId13" Type="http://schemas.openxmlformats.org/officeDocument/2006/relationships/hyperlink" Target="mailto:rasa.girdziuniene@jzum.lt" TargetMode="External"/><Relationship Id="rId18" Type="http://schemas.openxmlformats.org/officeDocument/2006/relationships/hyperlink" Target="mailto:k.gideikiene@svako.lt" TargetMode="External"/><Relationship Id="rId39" Type="http://schemas.openxmlformats.org/officeDocument/2006/relationships/hyperlink" Target="mailto:finansininke@kupiskiotvm.lt" TargetMode="External"/><Relationship Id="rId34" Type="http://schemas.openxmlformats.org/officeDocument/2006/relationships/hyperlink" Target="mailto:ukvedys@svencioniuprc.lt" TargetMode="External"/><Relationship Id="rId50" Type="http://schemas.openxmlformats.org/officeDocument/2006/relationships/hyperlink" Target="mailto:rimute.matuzeviciene@btvmc.lt" TargetMode="External"/><Relationship Id="rId55" Type="http://schemas.openxmlformats.org/officeDocument/2006/relationships/hyperlink" Target="mailto:grazina.andrikiene@panko.lt" TargetMode="External"/><Relationship Id="rId76" Type="http://schemas.openxmlformats.org/officeDocument/2006/relationships/hyperlink" Target="mailto:genovaite.askeleniene@vpm.lt" TargetMode="External"/><Relationship Id="rId7" Type="http://schemas.openxmlformats.org/officeDocument/2006/relationships/hyperlink" Target="mailto:sigita.urboniene@konservatorija.lt" TargetMode="External"/><Relationship Id="rId71" Type="http://schemas.openxmlformats.org/officeDocument/2006/relationships/hyperlink" Target="mailto:daina.rozniene@ktdm.lt" TargetMode="External"/><Relationship Id="rId2" Type="http://schemas.openxmlformats.org/officeDocument/2006/relationships/hyperlink" Target="mailto:lina.vainauskiene@stmc.lt" TargetMode="External"/><Relationship Id="rId29" Type="http://schemas.openxmlformats.org/officeDocument/2006/relationships/hyperlink" Target="mailto:astabliun@gmail.com" TargetMode="External"/></Relationships>
</file>

<file path=xl/worksheets/_rels/sheet2.xml.rels><?xml version="1.0" encoding="UTF-8" standalone="yes"?>
<Relationships xmlns="http://schemas.openxmlformats.org/package/2006/relationships"><Relationship Id="rId26" Type="http://schemas.openxmlformats.org/officeDocument/2006/relationships/hyperlink" Target="mailto:astabliun@gmail.com" TargetMode="External"/><Relationship Id="rId21" Type="http://schemas.openxmlformats.org/officeDocument/2006/relationships/hyperlink" Target="mailto:erika.pauliukeviciene@vsrc.lt" TargetMode="External"/><Relationship Id="rId34" Type="http://schemas.openxmlformats.org/officeDocument/2006/relationships/hyperlink" Target="mailto:finansininke@kupiskiotvm.lt" TargetMode="External"/><Relationship Id="rId42" Type="http://schemas.openxmlformats.org/officeDocument/2006/relationships/hyperlink" Target="mailto:buhalterija@telsiurpmc.lt" TargetMode="External"/><Relationship Id="rId47" Type="http://schemas.openxmlformats.org/officeDocument/2006/relationships/hyperlink" Target="mailto:rimute.matuzeviciene@btvmc.lt" TargetMode="External"/><Relationship Id="rId50" Type="http://schemas.openxmlformats.org/officeDocument/2006/relationships/hyperlink" Target="mailto:grazina.andrikiene@panko.lt" TargetMode="External"/><Relationship Id="rId55" Type="http://schemas.openxmlformats.org/officeDocument/2006/relationships/hyperlink" Target="mailto:remigijus.gustas@vdu.lt" TargetMode="External"/><Relationship Id="rId63" Type="http://schemas.openxmlformats.org/officeDocument/2006/relationships/hyperlink" Target="mailto:daina.rozniene@ktdm.lt" TargetMode="External"/><Relationship Id="rId68" Type="http://schemas.openxmlformats.org/officeDocument/2006/relationships/hyperlink" Target="mailto:genovaite.askeleniene@vpm.lt" TargetMode="External"/><Relationship Id="rId7" Type="http://schemas.openxmlformats.org/officeDocument/2006/relationships/hyperlink" Target="mailto:sigita.urboniene@konservatorija.lt" TargetMode="External"/><Relationship Id="rId2" Type="http://schemas.openxmlformats.org/officeDocument/2006/relationships/hyperlink" Target="mailto:lina.vainauskiene@stmc.lt" TargetMode="External"/><Relationship Id="rId16" Type="http://schemas.openxmlformats.org/officeDocument/2006/relationships/hyperlink" Target="mailto:egle.zilinskiene@ku.lt" TargetMode="External"/><Relationship Id="rId29" Type="http://schemas.openxmlformats.org/officeDocument/2006/relationships/hyperlink" Target="mailto:astabliun@gmail.com" TargetMode="External"/><Relationship Id="rId11" Type="http://schemas.openxmlformats.org/officeDocument/2006/relationships/hyperlink" Target="mailto:k.gideikiene@svako.lt" TargetMode="External"/><Relationship Id="rId24" Type="http://schemas.openxmlformats.org/officeDocument/2006/relationships/hyperlink" Target="mailto:roma@ukvm.lt" TargetMode="External"/><Relationship Id="rId32" Type="http://schemas.openxmlformats.org/officeDocument/2006/relationships/hyperlink" Target="mailto:ukvedys@svencioniuprc.lt" TargetMode="External"/><Relationship Id="rId37" Type="http://schemas.openxmlformats.org/officeDocument/2006/relationships/hyperlink" Target="mailto:jurate.kundrotiene@vesk.lt" TargetMode="External"/><Relationship Id="rId40" Type="http://schemas.openxmlformats.org/officeDocument/2006/relationships/hyperlink" Target="mailto:jurate.kundrotiene@vesk.lt" TargetMode="External"/><Relationship Id="rId45" Type="http://schemas.openxmlformats.org/officeDocument/2006/relationships/hyperlink" Target="mailto:rimute.matuzeviciene@btvmc.lt" TargetMode="External"/><Relationship Id="rId53" Type="http://schemas.openxmlformats.org/officeDocument/2006/relationships/hyperlink" Target="mailto:remigijus.gustas@vdu.lt" TargetMode="External"/><Relationship Id="rId58" Type="http://schemas.openxmlformats.org/officeDocument/2006/relationships/hyperlink" Target="mailto:laura.galiauskiene@paneveziomc.lt" TargetMode="External"/><Relationship Id="rId66" Type="http://schemas.openxmlformats.org/officeDocument/2006/relationships/hyperlink" Target="mailto:genovaite.askeleniene@vpm.lt" TargetMode="External"/><Relationship Id="rId5" Type="http://schemas.openxmlformats.org/officeDocument/2006/relationships/hyperlink" Target="mailto:sigita.urboniene@konservatorija.lt" TargetMode="External"/><Relationship Id="rId61" Type="http://schemas.openxmlformats.org/officeDocument/2006/relationships/hyperlink" Target="mailto:daina.rozniene@ktdm.lt" TargetMode="External"/><Relationship Id="rId19" Type="http://schemas.openxmlformats.org/officeDocument/2006/relationships/hyperlink" Target="mailto:egle.zilinskiene@ku.lt" TargetMode="External"/><Relationship Id="rId14" Type="http://schemas.openxmlformats.org/officeDocument/2006/relationships/hyperlink" Target="mailto:k.gideikiene@svako.lt" TargetMode="External"/><Relationship Id="rId22" Type="http://schemas.openxmlformats.org/officeDocument/2006/relationships/hyperlink" Target="mailto:roma@ukvm.lt" TargetMode="External"/><Relationship Id="rId27" Type="http://schemas.openxmlformats.org/officeDocument/2006/relationships/hyperlink" Target="mailto:astabliun@gmail.com" TargetMode="External"/><Relationship Id="rId30" Type="http://schemas.openxmlformats.org/officeDocument/2006/relationships/hyperlink" Target="mailto:ukvedys@svencioniuprc.lt" TargetMode="External"/><Relationship Id="rId35" Type="http://schemas.openxmlformats.org/officeDocument/2006/relationships/hyperlink" Target="mailto:finansininke@kupiskiotvm.lt" TargetMode="External"/><Relationship Id="rId43" Type="http://schemas.openxmlformats.org/officeDocument/2006/relationships/hyperlink" Target="mailto:buhalterija@telsiurpmc.lt" TargetMode="External"/><Relationship Id="rId48" Type="http://schemas.openxmlformats.org/officeDocument/2006/relationships/hyperlink" Target="mailto:rimute.matuzeviciene@btvmc.lt" TargetMode="External"/><Relationship Id="rId56" Type="http://schemas.openxmlformats.org/officeDocument/2006/relationships/hyperlink" Target="mailto:remigijus.gustas@vdu.lt" TargetMode="External"/><Relationship Id="rId64" Type="http://schemas.openxmlformats.org/officeDocument/2006/relationships/hyperlink" Target="mailto:daina.rozniene@ktdm.lt" TargetMode="External"/><Relationship Id="rId8" Type="http://schemas.openxmlformats.org/officeDocument/2006/relationships/hyperlink" Target="mailto:sigita.urboniene@konservatorija.lt" TargetMode="External"/><Relationship Id="rId51" Type="http://schemas.openxmlformats.org/officeDocument/2006/relationships/hyperlink" Target="mailto:grazina.andrikiene@panko.lt" TargetMode="External"/><Relationship Id="rId3" Type="http://schemas.openxmlformats.org/officeDocument/2006/relationships/hyperlink" Target="mailto:lina.vainauskiene@stmc.lt" TargetMode="External"/><Relationship Id="rId12" Type="http://schemas.openxmlformats.org/officeDocument/2006/relationships/hyperlink" Target="mailto:k.gideikiene@svako.lt" TargetMode="External"/><Relationship Id="rId17" Type="http://schemas.openxmlformats.org/officeDocument/2006/relationships/hyperlink" Target="mailto:egle.zilinskiene@ku.lt" TargetMode="External"/><Relationship Id="rId25" Type="http://schemas.openxmlformats.org/officeDocument/2006/relationships/hyperlink" Target="mailto:roma@ukvm.lt" TargetMode="External"/><Relationship Id="rId33" Type="http://schemas.openxmlformats.org/officeDocument/2006/relationships/hyperlink" Target="mailto:ukvedys@svencioniuprc.lt" TargetMode="External"/><Relationship Id="rId38" Type="http://schemas.openxmlformats.org/officeDocument/2006/relationships/hyperlink" Target="mailto:jurate.kundrotiene@vesk.lt" TargetMode="External"/><Relationship Id="rId46" Type="http://schemas.openxmlformats.org/officeDocument/2006/relationships/hyperlink" Target="mailto:rimute.matuzeviciene@btvmc.lt" TargetMode="External"/><Relationship Id="rId59" Type="http://schemas.openxmlformats.org/officeDocument/2006/relationships/hyperlink" Target="mailto:laura.galiauskiene@paneveziomc.lt" TargetMode="External"/><Relationship Id="rId67" Type="http://schemas.openxmlformats.org/officeDocument/2006/relationships/hyperlink" Target="mailto:genovaite.askeleniene@vpm.lt" TargetMode="External"/><Relationship Id="rId20" Type="http://schemas.openxmlformats.org/officeDocument/2006/relationships/hyperlink" Target="mailto:erika.pauliukeviciene@vsrc.lt" TargetMode="External"/><Relationship Id="rId41" Type="http://schemas.openxmlformats.org/officeDocument/2006/relationships/hyperlink" Target="mailto:edita.tumenaite@utenosrpmc.lt" TargetMode="External"/><Relationship Id="rId54" Type="http://schemas.openxmlformats.org/officeDocument/2006/relationships/hyperlink" Target="mailto:remigijus.gustas@vdu.lt" TargetMode="External"/><Relationship Id="rId62" Type="http://schemas.openxmlformats.org/officeDocument/2006/relationships/hyperlink" Target="mailto:daina.rozniene@ktdm.lt" TargetMode="External"/><Relationship Id="rId1" Type="http://schemas.openxmlformats.org/officeDocument/2006/relationships/hyperlink" Target="mailto:s.silva@plungestvm.lt" TargetMode="External"/><Relationship Id="rId6" Type="http://schemas.openxmlformats.org/officeDocument/2006/relationships/hyperlink" Target="mailto:sigita.urboniene@konservatorija.lt" TargetMode="External"/><Relationship Id="rId15" Type="http://schemas.openxmlformats.org/officeDocument/2006/relationships/hyperlink" Target="mailto:k.gideikiene@svako.lt" TargetMode="External"/><Relationship Id="rId23" Type="http://schemas.openxmlformats.org/officeDocument/2006/relationships/hyperlink" Target="mailto:roma@ukvm.lt" TargetMode="External"/><Relationship Id="rId28" Type="http://schemas.openxmlformats.org/officeDocument/2006/relationships/hyperlink" Target="mailto:astabliun@gmail.com" TargetMode="External"/><Relationship Id="rId36" Type="http://schemas.openxmlformats.org/officeDocument/2006/relationships/hyperlink" Target="mailto:finansininke@kupiskiotvm.lt" TargetMode="External"/><Relationship Id="rId49" Type="http://schemas.openxmlformats.org/officeDocument/2006/relationships/hyperlink" Target="mailto:grazina.andrikiene@panko.lt" TargetMode="External"/><Relationship Id="rId57" Type="http://schemas.openxmlformats.org/officeDocument/2006/relationships/hyperlink" Target="mailto:laura.galiauskiene@paneveziomc.lt" TargetMode="External"/><Relationship Id="rId10" Type="http://schemas.openxmlformats.org/officeDocument/2006/relationships/hyperlink" Target="mailto:rasa.girdziuniene@jzum.lt" TargetMode="External"/><Relationship Id="rId31" Type="http://schemas.openxmlformats.org/officeDocument/2006/relationships/hyperlink" Target="mailto:ukvedys@svencioniuprc.lt" TargetMode="External"/><Relationship Id="rId44" Type="http://schemas.openxmlformats.org/officeDocument/2006/relationships/hyperlink" Target="mailto:buhalterija@telsiurpmc.lt" TargetMode="External"/><Relationship Id="rId52" Type="http://schemas.openxmlformats.org/officeDocument/2006/relationships/hyperlink" Target="mailto:remigijus.gustas@vdu.lt" TargetMode="External"/><Relationship Id="rId60" Type="http://schemas.openxmlformats.org/officeDocument/2006/relationships/hyperlink" Target="mailto:laura.galiauskiene@paneveziomc.lt" TargetMode="External"/><Relationship Id="rId65" Type="http://schemas.openxmlformats.org/officeDocument/2006/relationships/hyperlink" Target="mailto:genovaite.askeleniene@vpm.lt" TargetMode="External"/><Relationship Id="rId4" Type="http://schemas.openxmlformats.org/officeDocument/2006/relationships/hyperlink" Target="mailto:lina.vainauskiene@stmc.lt" TargetMode="External"/><Relationship Id="rId9" Type="http://schemas.openxmlformats.org/officeDocument/2006/relationships/hyperlink" Target="mailto:rasa.girdziuniene@jzum.lt" TargetMode="External"/><Relationship Id="rId13" Type="http://schemas.openxmlformats.org/officeDocument/2006/relationships/hyperlink" Target="mailto:k.gideikiene@svako.lt" TargetMode="External"/><Relationship Id="rId18" Type="http://schemas.openxmlformats.org/officeDocument/2006/relationships/hyperlink" Target="mailto:egle.zilinskiene@ku.lt" TargetMode="External"/><Relationship Id="rId39" Type="http://schemas.openxmlformats.org/officeDocument/2006/relationships/hyperlink" Target="mailto:jurate.kundrotiene@vesk.l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79998168889431442"/>
  </sheetPr>
  <dimension ref="A1:Q200"/>
  <sheetViews>
    <sheetView zoomScale="85" zoomScaleNormal="85" workbookViewId="0">
      <pane xSplit="5" ySplit="9" topLeftCell="H10" activePane="bottomRight" state="frozen"/>
      <selection pane="topRight" activeCell="G1" sqref="G1"/>
      <selection pane="bottomLeft" activeCell="A10" sqref="A10"/>
      <selection pane="bottomRight" activeCell="G159" sqref="G159"/>
    </sheetView>
  </sheetViews>
  <sheetFormatPr defaultRowHeight="15" x14ac:dyDescent="0.25"/>
  <cols>
    <col min="1" max="1" width="11.42578125" customWidth="1"/>
    <col min="2" max="2" width="11.7109375" style="59" customWidth="1"/>
    <col min="3" max="3" width="56.140625" customWidth="1"/>
    <col min="4" max="4" width="4.7109375" style="58" customWidth="1"/>
    <col min="5" max="5" width="58.28515625" style="206" customWidth="1"/>
    <col min="6" max="6" width="11.28515625" style="231" bestFit="1" customWidth="1"/>
    <col min="7" max="7" width="21.42578125" style="211" customWidth="1"/>
    <col min="8" max="8" width="9.28515625" style="59" bestFit="1" customWidth="1"/>
    <col min="9" max="9" width="10.42578125" style="59" customWidth="1"/>
    <col min="10" max="11" width="19" style="211" customWidth="1"/>
    <col min="12" max="12" width="14.5703125" style="211" customWidth="1"/>
    <col min="13" max="13" width="16.42578125" style="211" customWidth="1"/>
    <col min="14" max="17" width="19" style="211" customWidth="1"/>
  </cols>
  <sheetData>
    <row r="1" spans="1:17" ht="30" customHeight="1" x14ac:dyDescent="0.25">
      <c r="A1" s="11" t="s">
        <v>37</v>
      </c>
      <c r="B1" s="177"/>
      <c r="C1" s="10"/>
      <c r="D1" s="200"/>
      <c r="E1" s="202"/>
      <c r="F1" s="221"/>
      <c r="G1" s="202"/>
      <c r="H1" s="177"/>
      <c r="I1" s="177"/>
      <c r="J1" s="202"/>
      <c r="K1" s="202"/>
      <c r="L1" s="202"/>
      <c r="M1" s="202"/>
      <c r="N1" s="202"/>
      <c r="O1" s="218"/>
      <c r="P1" s="67"/>
      <c r="Q1" s="212"/>
    </row>
    <row r="2" spans="1:17" x14ac:dyDescent="0.25">
      <c r="A2" s="3" t="s">
        <v>29</v>
      </c>
      <c r="B2" s="15"/>
      <c r="C2" s="4"/>
      <c r="D2" s="16"/>
      <c r="E2" s="203"/>
      <c r="F2" s="222"/>
      <c r="G2" s="203"/>
      <c r="H2" s="15"/>
      <c r="I2" s="15"/>
      <c r="J2" s="203"/>
      <c r="K2" s="203"/>
      <c r="L2" s="203"/>
      <c r="M2" s="203"/>
      <c r="N2" s="203"/>
      <c r="O2" s="203"/>
      <c r="P2" s="207"/>
      <c r="Q2" s="213"/>
    </row>
    <row r="3" spans="1:17" x14ac:dyDescent="0.25">
      <c r="A3" s="5" t="s">
        <v>30</v>
      </c>
      <c r="B3" s="15"/>
      <c r="C3" s="6"/>
      <c r="D3" s="16"/>
      <c r="E3" s="203"/>
      <c r="F3" s="222"/>
      <c r="G3" s="203"/>
      <c r="H3" s="15"/>
      <c r="I3" s="15"/>
      <c r="J3" s="203"/>
      <c r="K3" s="203"/>
      <c r="L3" s="203"/>
      <c r="M3" s="203"/>
      <c r="N3" s="203"/>
      <c r="O3" s="203"/>
      <c r="P3" s="207"/>
      <c r="Q3" s="213"/>
    </row>
    <row r="4" spans="1:17" ht="15.75" thickBot="1" x14ac:dyDescent="0.3">
      <c r="A4" s="7" t="s">
        <v>32</v>
      </c>
      <c r="B4" s="17"/>
      <c r="C4" s="8"/>
      <c r="D4" s="201"/>
      <c r="E4" s="204"/>
      <c r="F4" s="223"/>
      <c r="G4" s="207"/>
      <c r="H4" s="18"/>
      <c r="I4" s="18"/>
      <c r="J4" s="207"/>
      <c r="K4" s="207"/>
      <c r="L4" s="207"/>
      <c r="M4" s="207"/>
      <c r="N4" s="207"/>
      <c r="O4" s="207"/>
      <c r="P4" s="207"/>
      <c r="Q4" s="213"/>
    </row>
    <row r="5" spans="1:17" ht="14.45" customHeight="1" x14ac:dyDescent="0.25">
      <c r="A5" s="391" t="s">
        <v>31</v>
      </c>
      <c r="B5" s="392"/>
      <c r="C5" s="392"/>
      <c r="D5" s="392"/>
      <c r="E5" s="392"/>
      <c r="F5" s="392"/>
      <c r="G5" s="210"/>
      <c r="H5" s="13"/>
      <c r="I5" s="13"/>
      <c r="J5" s="210"/>
      <c r="K5" s="210"/>
      <c r="L5" s="210"/>
      <c r="M5" s="210"/>
      <c r="N5" s="210"/>
      <c r="O5" s="210"/>
      <c r="P5" s="214"/>
      <c r="Q5" s="215"/>
    </row>
    <row r="6" spans="1:17" x14ac:dyDescent="0.25">
      <c r="A6" s="398" t="s">
        <v>0</v>
      </c>
      <c r="B6" s="399" t="s">
        <v>1</v>
      </c>
      <c r="C6" s="400" t="s">
        <v>2</v>
      </c>
      <c r="D6" s="401" t="s">
        <v>3</v>
      </c>
      <c r="E6" s="402" t="s">
        <v>4</v>
      </c>
      <c r="F6" s="395" t="s">
        <v>5</v>
      </c>
      <c r="G6" s="396" t="s">
        <v>6</v>
      </c>
      <c r="H6" s="396"/>
      <c r="I6" s="397" t="s">
        <v>7</v>
      </c>
      <c r="J6" s="393" t="s">
        <v>8</v>
      </c>
      <c r="K6" s="393" t="s">
        <v>9</v>
      </c>
      <c r="L6" s="393"/>
      <c r="M6" s="393"/>
      <c r="N6" s="393" t="s">
        <v>10</v>
      </c>
      <c r="O6" s="393" t="s">
        <v>11</v>
      </c>
      <c r="P6" s="393" t="s">
        <v>12</v>
      </c>
      <c r="Q6" s="394" t="s">
        <v>13</v>
      </c>
    </row>
    <row r="7" spans="1:17" s="2" customFormat="1" ht="38.25" x14ac:dyDescent="0.25">
      <c r="A7" s="398"/>
      <c r="B7" s="399"/>
      <c r="C7" s="400"/>
      <c r="D7" s="401"/>
      <c r="E7" s="402"/>
      <c r="F7" s="395"/>
      <c r="G7" s="208" t="s">
        <v>14</v>
      </c>
      <c r="H7" s="220" t="s">
        <v>15</v>
      </c>
      <c r="I7" s="397"/>
      <c r="J7" s="393"/>
      <c r="K7" s="216" t="s">
        <v>16</v>
      </c>
      <c r="L7" s="216" t="s">
        <v>17</v>
      </c>
      <c r="M7" s="216" t="s">
        <v>18</v>
      </c>
      <c r="N7" s="393"/>
      <c r="O7" s="393"/>
      <c r="P7" s="393"/>
      <c r="Q7" s="394"/>
    </row>
    <row r="8" spans="1:17" x14ac:dyDescent="0.25">
      <c r="A8" s="398"/>
      <c r="B8" s="399"/>
      <c r="C8" s="400"/>
      <c r="D8" s="1">
        <v>1</v>
      </c>
      <c r="E8" s="205">
        <v>2</v>
      </c>
      <c r="F8" s="224">
        <v>3</v>
      </c>
      <c r="G8" s="209">
        <v>4</v>
      </c>
      <c r="H8" s="70">
        <v>5</v>
      </c>
      <c r="I8" s="70">
        <v>6</v>
      </c>
      <c r="J8" s="209">
        <v>7</v>
      </c>
      <c r="K8" s="209">
        <v>8</v>
      </c>
      <c r="L8" s="209">
        <v>9</v>
      </c>
      <c r="M8" s="209">
        <v>10</v>
      </c>
      <c r="N8" s="209">
        <v>11</v>
      </c>
      <c r="O8" s="216"/>
      <c r="P8" s="216"/>
      <c r="Q8" s="217"/>
    </row>
    <row r="9" spans="1:17" ht="14.45" customHeight="1" x14ac:dyDescent="0.25">
      <c r="A9" s="388" t="s">
        <v>33</v>
      </c>
      <c r="B9" s="389"/>
      <c r="C9" s="389"/>
      <c r="D9" s="389"/>
      <c r="E9" s="389"/>
      <c r="F9" s="389"/>
      <c r="G9" s="389"/>
      <c r="H9" s="389"/>
      <c r="I9" s="389"/>
      <c r="J9" s="389"/>
      <c r="K9" s="389"/>
      <c r="L9" s="389"/>
      <c r="M9" s="389"/>
      <c r="N9" s="389"/>
      <c r="O9" s="389"/>
      <c r="P9" s="389"/>
      <c r="Q9" s="390"/>
    </row>
    <row r="10" spans="1:17" s="57" customFormat="1" ht="18.75" customHeight="1" x14ac:dyDescent="0.25">
      <c r="A10" s="34" t="s">
        <v>60</v>
      </c>
      <c r="B10" s="195">
        <v>2885</v>
      </c>
      <c r="C10" s="65" t="s">
        <v>65</v>
      </c>
      <c r="D10" s="24" t="s">
        <v>19</v>
      </c>
      <c r="E10" s="108" t="s">
        <v>20</v>
      </c>
      <c r="F10" s="225">
        <v>39.340000000000003</v>
      </c>
      <c r="G10" s="110" t="s">
        <v>34</v>
      </c>
      <c r="H10" s="87">
        <v>119</v>
      </c>
      <c r="I10" s="87">
        <v>4</v>
      </c>
      <c r="J10" s="109" t="s">
        <v>57</v>
      </c>
      <c r="K10" s="109" t="s">
        <v>297</v>
      </c>
      <c r="L10" s="109" t="s">
        <v>34</v>
      </c>
      <c r="M10" s="109" t="s">
        <v>298</v>
      </c>
      <c r="N10" s="109"/>
      <c r="O10" s="105" t="s">
        <v>182</v>
      </c>
      <c r="P10" s="105">
        <v>37062094422</v>
      </c>
      <c r="Q10" s="119" t="s">
        <v>183</v>
      </c>
    </row>
    <row r="11" spans="1:17" s="57" customFormat="1" ht="18.75" customHeight="1" x14ac:dyDescent="0.25">
      <c r="A11" s="25" t="s">
        <v>60</v>
      </c>
      <c r="B11" s="196">
        <v>2885</v>
      </c>
      <c r="C11" s="65" t="s">
        <v>65</v>
      </c>
      <c r="D11" s="24" t="s">
        <v>21</v>
      </c>
      <c r="E11" s="108" t="s">
        <v>22</v>
      </c>
      <c r="F11" s="225">
        <v>38.93</v>
      </c>
      <c r="G11" s="110" t="s">
        <v>34</v>
      </c>
      <c r="H11" s="87">
        <v>119</v>
      </c>
      <c r="I11" s="87">
        <v>4</v>
      </c>
      <c r="J11" s="109" t="s">
        <v>57</v>
      </c>
      <c r="K11" s="109" t="s">
        <v>297</v>
      </c>
      <c r="L11" s="109" t="s">
        <v>34</v>
      </c>
      <c r="M11" s="109" t="s">
        <v>298</v>
      </c>
      <c r="N11" s="109"/>
      <c r="O11" s="105" t="s">
        <v>182</v>
      </c>
      <c r="P11" s="105">
        <v>37062094422</v>
      </c>
      <c r="Q11" s="119" t="s">
        <v>183</v>
      </c>
    </row>
    <row r="12" spans="1:17" s="57" customFormat="1" ht="18.75" customHeight="1" x14ac:dyDescent="0.25">
      <c r="A12" s="25" t="s">
        <v>60</v>
      </c>
      <c r="B12" s="196">
        <v>2885</v>
      </c>
      <c r="C12" s="65" t="s">
        <v>65</v>
      </c>
      <c r="D12" s="24" t="s">
        <v>23</v>
      </c>
      <c r="E12" s="108" t="s">
        <v>24</v>
      </c>
      <c r="F12" s="225">
        <v>40.869999999999997</v>
      </c>
      <c r="G12" s="110" t="s">
        <v>34</v>
      </c>
      <c r="H12" s="87">
        <v>119</v>
      </c>
      <c r="I12" s="87">
        <v>4</v>
      </c>
      <c r="J12" s="109" t="s">
        <v>57</v>
      </c>
      <c r="K12" s="109" t="s">
        <v>297</v>
      </c>
      <c r="L12" s="109" t="s">
        <v>34</v>
      </c>
      <c r="M12" s="109" t="s">
        <v>298</v>
      </c>
      <c r="N12" s="109"/>
      <c r="O12" s="105" t="s">
        <v>182</v>
      </c>
      <c r="P12" s="105">
        <v>37062094422</v>
      </c>
      <c r="Q12" s="119" t="s">
        <v>183</v>
      </c>
    </row>
    <row r="13" spans="1:17" s="57" customFormat="1" ht="18.75" customHeight="1" x14ac:dyDescent="0.25">
      <c r="A13" s="25" t="s">
        <v>60</v>
      </c>
      <c r="B13" s="196">
        <v>2885</v>
      </c>
      <c r="C13" s="65" t="s">
        <v>65</v>
      </c>
      <c r="D13" s="24" t="s">
        <v>25</v>
      </c>
      <c r="E13" s="108" t="s">
        <v>26</v>
      </c>
      <c r="F13" s="225">
        <v>17.86</v>
      </c>
      <c r="G13" s="110" t="s">
        <v>34</v>
      </c>
      <c r="H13" s="87">
        <v>119</v>
      </c>
      <c r="I13" s="87">
        <v>4</v>
      </c>
      <c r="J13" s="109" t="s">
        <v>57</v>
      </c>
      <c r="K13" s="109" t="s">
        <v>297</v>
      </c>
      <c r="L13" s="109" t="s">
        <v>34</v>
      </c>
      <c r="M13" s="109" t="s">
        <v>298</v>
      </c>
      <c r="N13" s="109"/>
      <c r="O13" s="105" t="s">
        <v>182</v>
      </c>
      <c r="P13" s="105">
        <v>37062094422</v>
      </c>
      <c r="Q13" s="119" t="s">
        <v>183</v>
      </c>
    </row>
    <row r="14" spans="1:17" s="57" customFormat="1" ht="18.75" customHeight="1" thickBot="1" x14ac:dyDescent="0.3">
      <c r="A14" s="28" t="s">
        <v>60</v>
      </c>
      <c r="B14" s="197">
        <v>2885</v>
      </c>
      <c r="C14" s="65" t="s">
        <v>65</v>
      </c>
      <c r="D14" s="24" t="s">
        <v>27</v>
      </c>
      <c r="E14" s="108" t="s">
        <v>28</v>
      </c>
      <c r="F14" s="225"/>
      <c r="G14" s="110" t="s">
        <v>34</v>
      </c>
      <c r="H14" s="87"/>
      <c r="I14" s="87"/>
      <c r="J14" s="109"/>
      <c r="K14" s="109"/>
      <c r="L14" s="109"/>
      <c r="M14" s="109"/>
      <c r="N14" s="109"/>
      <c r="O14" s="105"/>
      <c r="P14" s="105"/>
      <c r="Q14" s="114"/>
    </row>
    <row r="15" spans="1:17" s="57" customFormat="1" ht="18.75" customHeight="1" thickBot="1" x14ac:dyDescent="0.3">
      <c r="A15" s="31" t="s">
        <v>60</v>
      </c>
      <c r="B15" s="198">
        <v>2885</v>
      </c>
      <c r="C15" s="164" t="s">
        <v>65</v>
      </c>
      <c r="D15" s="73"/>
      <c r="E15" s="72" t="s">
        <v>230</v>
      </c>
      <c r="F15" s="226">
        <f>SUM(F10:F14)</f>
        <v>137</v>
      </c>
      <c r="G15" s="90" t="s">
        <v>34</v>
      </c>
      <c r="H15" s="89">
        <v>119</v>
      </c>
      <c r="I15" s="89">
        <v>4</v>
      </c>
      <c r="J15" s="90"/>
      <c r="K15" s="90"/>
      <c r="L15" s="90"/>
      <c r="M15" s="90"/>
      <c r="N15" s="75" t="s">
        <v>63</v>
      </c>
      <c r="O15" s="76" t="s">
        <v>182</v>
      </c>
      <c r="P15" s="76">
        <v>37062094422</v>
      </c>
      <c r="Q15" s="117" t="s">
        <v>183</v>
      </c>
    </row>
    <row r="16" spans="1:17" s="57" customFormat="1" ht="18.75" customHeight="1" x14ac:dyDescent="0.25">
      <c r="A16" s="34" t="s">
        <v>66</v>
      </c>
      <c r="B16" s="192">
        <v>2930</v>
      </c>
      <c r="C16" s="159" t="s">
        <v>56</v>
      </c>
      <c r="D16" s="24" t="s">
        <v>19</v>
      </c>
      <c r="E16" s="108" t="s">
        <v>20</v>
      </c>
      <c r="F16" s="225">
        <v>141.58000000000001</v>
      </c>
      <c r="G16" s="110" t="s">
        <v>34</v>
      </c>
      <c r="H16" s="87">
        <v>184</v>
      </c>
      <c r="I16" s="87">
        <v>2</v>
      </c>
      <c r="J16" s="109" t="s">
        <v>203</v>
      </c>
      <c r="K16" s="109" t="s">
        <v>204</v>
      </c>
      <c r="L16" s="109" t="s">
        <v>263</v>
      </c>
      <c r="M16" s="109" t="s">
        <v>264</v>
      </c>
      <c r="N16" s="109"/>
      <c r="O16" s="105" t="s">
        <v>205</v>
      </c>
      <c r="P16" s="111">
        <v>842870317</v>
      </c>
      <c r="Q16" s="112" t="s">
        <v>206</v>
      </c>
    </row>
    <row r="17" spans="1:17" s="57" customFormat="1" ht="18.75" customHeight="1" x14ac:dyDescent="0.25">
      <c r="A17" s="34" t="s">
        <v>66</v>
      </c>
      <c r="B17" s="192">
        <v>2930</v>
      </c>
      <c r="C17" s="159" t="s">
        <v>56</v>
      </c>
      <c r="D17" s="24" t="s">
        <v>21</v>
      </c>
      <c r="E17" s="108" t="s">
        <v>22</v>
      </c>
      <c r="F17" s="225">
        <v>1071.0999999999999</v>
      </c>
      <c r="G17" s="110" t="s">
        <v>34</v>
      </c>
      <c r="H17" s="87">
        <v>184</v>
      </c>
      <c r="I17" s="87">
        <v>2</v>
      </c>
      <c r="J17" s="109" t="s">
        <v>207</v>
      </c>
      <c r="K17" s="109" t="s">
        <v>204</v>
      </c>
      <c r="L17" s="109" t="s">
        <v>265</v>
      </c>
      <c r="M17" s="109" t="s">
        <v>266</v>
      </c>
      <c r="N17" s="109"/>
      <c r="O17" s="105" t="s">
        <v>205</v>
      </c>
      <c r="P17" s="111">
        <v>842870317</v>
      </c>
      <c r="Q17" s="112" t="s">
        <v>206</v>
      </c>
    </row>
    <row r="18" spans="1:17" s="57" customFormat="1" ht="18.75" customHeight="1" x14ac:dyDescent="0.25">
      <c r="A18" s="34" t="s">
        <v>66</v>
      </c>
      <c r="B18" s="192">
        <v>2930</v>
      </c>
      <c r="C18" s="159" t="s">
        <v>56</v>
      </c>
      <c r="D18" s="24" t="s">
        <v>23</v>
      </c>
      <c r="E18" s="108" t="s">
        <v>24</v>
      </c>
      <c r="F18" s="225">
        <v>94.7</v>
      </c>
      <c r="G18" s="110" t="s">
        <v>34</v>
      </c>
      <c r="H18" s="87">
        <v>184</v>
      </c>
      <c r="I18" s="87">
        <v>2</v>
      </c>
      <c r="J18" s="109" t="s">
        <v>208</v>
      </c>
      <c r="K18" s="109" t="s">
        <v>204</v>
      </c>
      <c r="L18" s="109" t="s">
        <v>267</v>
      </c>
      <c r="M18" s="109" t="s">
        <v>268</v>
      </c>
      <c r="N18" s="109"/>
      <c r="O18" s="105" t="s">
        <v>205</v>
      </c>
      <c r="P18" s="111">
        <v>842870317</v>
      </c>
      <c r="Q18" s="112" t="s">
        <v>206</v>
      </c>
    </row>
    <row r="19" spans="1:17" s="57" customFormat="1" ht="18.75" customHeight="1" x14ac:dyDescent="0.25">
      <c r="A19" s="34" t="s">
        <v>66</v>
      </c>
      <c r="B19" s="192">
        <v>2930</v>
      </c>
      <c r="C19" s="159" t="s">
        <v>56</v>
      </c>
      <c r="D19" s="24" t="s">
        <v>25</v>
      </c>
      <c r="E19" s="108" t="s">
        <v>26</v>
      </c>
      <c r="F19" s="225">
        <v>125.96</v>
      </c>
      <c r="G19" s="110" t="s">
        <v>34</v>
      </c>
      <c r="H19" s="87">
        <v>184</v>
      </c>
      <c r="I19" s="87">
        <v>2</v>
      </c>
      <c r="J19" s="109" t="s">
        <v>209</v>
      </c>
      <c r="K19" s="109" t="s">
        <v>82</v>
      </c>
      <c r="L19" s="109"/>
      <c r="M19" s="109"/>
      <c r="N19" s="109"/>
      <c r="O19" s="105" t="s">
        <v>205</v>
      </c>
      <c r="P19" s="111">
        <v>842870317</v>
      </c>
      <c r="Q19" s="112" t="s">
        <v>206</v>
      </c>
    </row>
    <row r="20" spans="1:17" s="57" customFormat="1" ht="18.75" customHeight="1" x14ac:dyDescent="0.25">
      <c r="A20" s="34" t="s">
        <v>66</v>
      </c>
      <c r="B20" s="192">
        <v>2930</v>
      </c>
      <c r="C20" s="159" t="s">
        <v>56</v>
      </c>
      <c r="D20" s="24" t="s">
        <v>27</v>
      </c>
      <c r="E20" s="108" t="s">
        <v>28</v>
      </c>
      <c r="F20" s="225"/>
      <c r="G20" s="110" t="s">
        <v>34</v>
      </c>
      <c r="H20" s="87"/>
      <c r="I20" s="87"/>
      <c r="J20" s="109"/>
      <c r="K20" s="109"/>
      <c r="L20" s="109"/>
      <c r="M20" s="109"/>
      <c r="N20" s="109"/>
      <c r="O20" s="105"/>
      <c r="P20" s="105"/>
      <c r="Q20" s="114"/>
    </row>
    <row r="21" spans="1:17" s="57" customFormat="1" ht="18.75" customHeight="1" thickBot="1" x14ac:dyDescent="0.3">
      <c r="A21" s="160" t="s">
        <v>66</v>
      </c>
      <c r="B21" s="193">
        <v>2930</v>
      </c>
      <c r="C21" s="161" t="s">
        <v>56</v>
      </c>
      <c r="D21" s="73"/>
      <c r="E21" s="72" t="s">
        <v>230</v>
      </c>
      <c r="F21" s="226">
        <f>SUM(F16:F20)</f>
        <v>1433.34</v>
      </c>
      <c r="G21" s="90" t="s">
        <v>34</v>
      </c>
      <c r="H21" s="89">
        <v>184</v>
      </c>
      <c r="I21" s="89">
        <v>2</v>
      </c>
      <c r="J21" s="90"/>
      <c r="K21" s="90"/>
      <c r="L21" s="90"/>
      <c r="M21" s="90"/>
      <c r="N21" s="75" t="s">
        <v>63</v>
      </c>
      <c r="O21" s="76" t="s">
        <v>205</v>
      </c>
      <c r="P21" s="76">
        <v>842870317</v>
      </c>
      <c r="Q21" s="117" t="s">
        <v>206</v>
      </c>
    </row>
    <row r="22" spans="1:17" s="57" customFormat="1" ht="18.75" customHeight="1" x14ac:dyDescent="0.25">
      <c r="A22" s="34" t="s">
        <v>66</v>
      </c>
      <c r="B22" s="194">
        <v>2233</v>
      </c>
      <c r="C22" s="162" t="s">
        <v>47</v>
      </c>
      <c r="D22" s="24" t="s">
        <v>19</v>
      </c>
      <c r="E22" s="108" t="s">
        <v>20</v>
      </c>
      <c r="F22" s="225">
        <v>769.93</v>
      </c>
      <c r="G22" s="110" t="s">
        <v>34</v>
      </c>
      <c r="H22" s="87">
        <v>184</v>
      </c>
      <c r="I22" s="87">
        <v>5.7</v>
      </c>
      <c r="J22" s="109" t="s">
        <v>113</v>
      </c>
      <c r="K22" s="109" t="s">
        <v>68</v>
      </c>
      <c r="L22" s="109" t="s">
        <v>269</v>
      </c>
      <c r="M22" s="109" t="s">
        <v>270</v>
      </c>
      <c r="N22" s="109"/>
      <c r="O22" s="105"/>
      <c r="P22" s="105"/>
      <c r="Q22" s="112"/>
    </row>
    <row r="23" spans="1:17" s="57" customFormat="1" ht="18.75" customHeight="1" x14ac:dyDescent="0.25">
      <c r="A23" s="34" t="s">
        <v>66</v>
      </c>
      <c r="B23" s="194">
        <v>2233</v>
      </c>
      <c r="C23" s="162" t="s">
        <v>47</v>
      </c>
      <c r="D23" s="24" t="s">
        <v>21</v>
      </c>
      <c r="E23" s="108" t="s">
        <v>22</v>
      </c>
      <c r="F23" s="225">
        <v>833.06</v>
      </c>
      <c r="G23" s="110" t="s">
        <v>34</v>
      </c>
      <c r="H23" s="87">
        <v>184</v>
      </c>
      <c r="I23" s="87">
        <v>5.7</v>
      </c>
      <c r="J23" s="109" t="s">
        <v>189</v>
      </c>
      <c r="K23" s="109" t="s">
        <v>68</v>
      </c>
      <c r="L23" s="109" t="s">
        <v>269</v>
      </c>
      <c r="M23" s="109" t="s">
        <v>271</v>
      </c>
      <c r="N23" s="109"/>
      <c r="O23" s="105"/>
      <c r="P23" s="105"/>
      <c r="Q23" s="114"/>
    </row>
    <row r="24" spans="1:17" s="57" customFormat="1" ht="18.75" customHeight="1" x14ac:dyDescent="0.25">
      <c r="A24" s="34" t="s">
        <v>66</v>
      </c>
      <c r="B24" s="194">
        <v>2233</v>
      </c>
      <c r="C24" s="162" t="s">
        <v>47</v>
      </c>
      <c r="D24" s="24" t="s">
        <v>23</v>
      </c>
      <c r="E24" s="108" t="s">
        <v>24</v>
      </c>
      <c r="F24" s="225">
        <v>114.44</v>
      </c>
      <c r="G24" s="110" t="s">
        <v>34</v>
      </c>
      <c r="H24" s="87">
        <v>184</v>
      </c>
      <c r="I24" s="87">
        <v>5.7</v>
      </c>
      <c r="J24" s="109" t="s">
        <v>115</v>
      </c>
      <c r="K24" s="109" t="s">
        <v>68</v>
      </c>
      <c r="L24" s="109" t="s">
        <v>269</v>
      </c>
      <c r="M24" s="109" t="s">
        <v>272</v>
      </c>
      <c r="N24" s="109"/>
      <c r="O24" s="105"/>
      <c r="P24" s="105"/>
      <c r="Q24" s="114"/>
    </row>
    <row r="25" spans="1:17" s="57" customFormat="1" ht="18.75" customHeight="1" x14ac:dyDescent="0.25">
      <c r="A25" s="34" t="s">
        <v>66</v>
      </c>
      <c r="B25" s="194">
        <v>2233</v>
      </c>
      <c r="C25" s="162" t="s">
        <v>47</v>
      </c>
      <c r="D25" s="24" t="s">
        <v>25</v>
      </c>
      <c r="E25" s="108" t="s">
        <v>26</v>
      </c>
      <c r="F25" s="225">
        <v>200.07</v>
      </c>
      <c r="G25" s="110" t="s">
        <v>34</v>
      </c>
      <c r="H25" s="87">
        <v>184</v>
      </c>
      <c r="I25" s="87">
        <v>5.7</v>
      </c>
      <c r="J25" s="109" t="s">
        <v>81</v>
      </c>
      <c r="K25" s="109" t="s">
        <v>68</v>
      </c>
      <c r="L25" s="109" t="s">
        <v>269</v>
      </c>
      <c r="M25" s="109" t="s">
        <v>273</v>
      </c>
      <c r="N25" s="109"/>
      <c r="O25" s="105"/>
      <c r="P25" s="105"/>
      <c r="Q25" s="114"/>
    </row>
    <row r="26" spans="1:17" s="57" customFormat="1" ht="18.75" customHeight="1" x14ac:dyDescent="0.25">
      <c r="A26" s="34" t="s">
        <v>66</v>
      </c>
      <c r="B26" s="194">
        <v>2233</v>
      </c>
      <c r="C26" s="162" t="s">
        <v>47</v>
      </c>
      <c r="D26" s="24" t="s">
        <v>27</v>
      </c>
      <c r="E26" s="108" t="s">
        <v>28</v>
      </c>
      <c r="F26" s="225"/>
      <c r="G26" s="110" t="s">
        <v>34</v>
      </c>
      <c r="H26" s="87"/>
      <c r="I26" s="87"/>
      <c r="J26" s="109"/>
      <c r="K26" s="109"/>
      <c r="L26" s="109"/>
      <c r="M26" s="109"/>
      <c r="N26" s="109"/>
      <c r="O26" s="105"/>
      <c r="P26" s="105"/>
      <c r="Q26" s="114"/>
    </row>
    <row r="27" spans="1:17" s="57" customFormat="1" ht="18.75" customHeight="1" thickBot="1" x14ac:dyDescent="0.3">
      <c r="A27" s="160" t="s">
        <v>66</v>
      </c>
      <c r="B27" s="180">
        <v>2233</v>
      </c>
      <c r="C27" s="160" t="s">
        <v>47</v>
      </c>
      <c r="D27" s="73"/>
      <c r="E27" s="72" t="s">
        <v>230</v>
      </c>
      <c r="F27" s="226">
        <f>SUM(F22:F26)</f>
        <v>1917.4999999999998</v>
      </c>
      <c r="G27" s="90" t="s">
        <v>34</v>
      </c>
      <c r="H27" s="89">
        <v>184</v>
      </c>
      <c r="I27" s="89">
        <v>5.7</v>
      </c>
      <c r="J27" s="90"/>
      <c r="K27" s="90"/>
      <c r="L27" s="90"/>
      <c r="M27" s="90"/>
      <c r="N27" s="75" t="s">
        <v>63</v>
      </c>
      <c r="O27" s="76" t="s">
        <v>116</v>
      </c>
      <c r="P27" s="77">
        <v>37062076740</v>
      </c>
      <c r="Q27" s="118" t="s">
        <v>114</v>
      </c>
    </row>
    <row r="28" spans="1:17" s="57" customFormat="1" ht="18.75" customHeight="1" x14ac:dyDescent="0.25">
      <c r="A28" s="34" t="s">
        <v>66</v>
      </c>
      <c r="B28" s="194">
        <v>3066</v>
      </c>
      <c r="C28" s="162" t="s">
        <v>48</v>
      </c>
      <c r="D28" s="24" t="s">
        <v>19</v>
      </c>
      <c r="E28" s="108" t="s">
        <v>20</v>
      </c>
      <c r="F28" s="225">
        <v>8792.5400000000009</v>
      </c>
      <c r="G28" s="110" t="s">
        <v>34</v>
      </c>
      <c r="H28" s="87">
        <v>184</v>
      </c>
      <c r="I28" s="87">
        <v>65.7</v>
      </c>
      <c r="J28" s="109" t="s">
        <v>154</v>
      </c>
      <c r="K28" s="109" t="s">
        <v>68</v>
      </c>
      <c r="L28" s="109" t="s">
        <v>279</v>
      </c>
      <c r="M28" s="109" t="s">
        <v>280</v>
      </c>
      <c r="N28" s="109" t="s">
        <v>281</v>
      </c>
      <c r="O28" s="105" t="s">
        <v>212</v>
      </c>
      <c r="P28" s="111">
        <v>867302260</v>
      </c>
      <c r="Q28" s="119" t="s">
        <v>213</v>
      </c>
    </row>
    <row r="29" spans="1:17" s="57" customFormat="1" ht="18.75" customHeight="1" x14ac:dyDescent="0.25">
      <c r="A29" s="34" t="s">
        <v>66</v>
      </c>
      <c r="B29" s="194">
        <v>3066</v>
      </c>
      <c r="C29" s="162" t="s">
        <v>48</v>
      </c>
      <c r="D29" s="24" t="s">
        <v>21</v>
      </c>
      <c r="E29" s="108" t="s">
        <v>22</v>
      </c>
      <c r="F29" s="225">
        <v>6402.52</v>
      </c>
      <c r="G29" s="110" t="s">
        <v>34</v>
      </c>
      <c r="H29" s="87">
        <v>184</v>
      </c>
      <c r="I29" s="87">
        <v>65.7</v>
      </c>
      <c r="J29" s="109" t="s">
        <v>214</v>
      </c>
      <c r="K29" s="109" t="s">
        <v>68</v>
      </c>
      <c r="L29" s="109" t="s">
        <v>279</v>
      </c>
      <c r="M29" s="109" t="s">
        <v>282</v>
      </c>
      <c r="N29" s="109" t="s">
        <v>281</v>
      </c>
      <c r="O29" s="105" t="s">
        <v>212</v>
      </c>
      <c r="P29" s="111">
        <v>867302260</v>
      </c>
      <c r="Q29" s="119" t="s">
        <v>213</v>
      </c>
    </row>
    <row r="30" spans="1:17" s="57" customFormat="1" ht="18.75" customHeight="1" x14ac:dyDescent="0.25">
      <c r="A30" s="34" t="s">
        <v>66</v>
      </c>
      <c r="B30" s="194">
        <v>3066</v>
      </c>
      <c r="C30" s="162" t="s">
        <v>48</v>
      </c>
      <c r="D30" s="24" t="s">
        <v>23</v>
      </c>
      <c r="E30" s="108" t="s">
        <v>24</v>
      </c>
      <c r="F30" s="225">
        <v>10192.77</v>
      </c>
      <c r="G30" s="110" t="s">
        <v>34</v>
      </c>
      <c r="H30" s="87">
        <v>184</v>
      </c>
      <c r="I30" s="87">
        <v>65.7</v>
      </c>
      <c r="J30" s="109" t="s">
        <v>215</v>
      </c>
      <c r="K30" s="109" t="s">
        <v>68</v>
      </c>
      <c r="L30" s="109" t="s">
        <v>279</v>
      </c>
      <c r="M30" s="109" t="s">
        <v>283</v>
      </c>
      <c r="N30" s="109" t="s">
        <v>281</v>
      </c>
      <c r="O30" s="105" t="s">
        <v>212</v>
      </c>
      <c r="P30" s="111">
        <v>867302260</v>
      </c>
      <c r="Q30" s="119" t="s">
        <v>213</v>
      </c>
    </row>
    <row r="31" spans="1:17" s="57" customFormat="1" ht="18.75" customHeight="1" x14ac:dyDescent="0.25">
      <c r="A31" s="34" t="s">
        <v>66</v>
      </c>
      <c r="B31" s="194">
        <v>3066</v>
      </c>
      <c r="C31" s="162" t="s">
        <v>48</v>
      </c>
      <c r="D31" s="24" t="s">
        <v>25</v>
      </c>
      <c r="E31" s="108" t="s">
        <v>26</v>
      </c>
      <c r="F31" s="225"/>
      <c r="G31" s="110" t="s">
        <v>34</v>
      </c>
      <c r="H31" s="87"/>
      <c r="I31" s="87"/>
      <c r="J31" s="109"/>
      <c r="K31" s="109"/>
      <c r="L31" s="109"/>
      <c r="M31" s="109"/>
      <c r="N31" s="109"/>
      <c r="O31" s="105"/>
      <c r="P31" s="105"/>
      <c r="Q31" s="114"/>
    </row>
    <row r="32" spans="1:17" s="57" customFormat="1" ht="18.75" customHeight="1" x14ac:dyDescent="0.25">
      <c r="A32" s="34" t="s">
        <v>66</v>
      </c>
      <c r="B32" s="194">
        <v>3066</v>
      </c>
      <c r="C32" s="162" t="s">
        <v>48</v>
      </c>
      <c r="D32" s="24" t="s">
        <v>27</v>
      </c>
      <c r="E32" s="108" t="s">
        <v>28</v>
      </c>
      <c r="F32" s="225"/>
      <c r="G32" s="110" t="s">
        <v>34</v>
      </c>
      <c r="H32" s="87"/>
      <c r="I32" s="87"/>
      <c r="J32" s="109"/>
      <c r="K32" s="109"/>
      <c r="L32" s="109"/>
      <c r="M32" s="109"/>
      <c r="N32" s="109"/>
      <c r="O32" s="105"/>
      <c r="P32" s="105"/>
      <c r="Q32" s="114"/>
    </row>
    <row r="33" spans="1:17" s="57" customFormat="1" ht="18.75" customHeight="1" thickBot="1" x14ac:dyDescent="0.3">
      <c r="A33" s="160" t="s">
        <v>66</v>
      </c>
      <c r="B33" s="193">
        <v>3066</v>
      </c>
      <c r="C33" s="163" t="s">
        <v>48</v>
      </c>
      <c r="D33" s="73"/>
      <c r="E33" s="72" t="s">
        <v>230</v>
      </c>
      <c r="F33" s="226">
        <f>SUM(F28:F32)</f>
        <v>25387.83</v>
      </c>
      <c r="G33" s="90" t="s">
        <v>34</v>
      </c>
      <c r="H33" s="89">
        <v>184</v>
      </c>
      <c r="I33" s="89">
        <v>65.7</v>
      </c>
      <c r="J33" s="90"/>
      <c r="K33" s="90"/>
      <c r="L33" s="90"/>
      <c r="M33" s="90"/>
      <c r="N33" s="75" t="s">
        <v>63</v>
      </c>
      <c r="O33" s="76" t="s">
        <v>212</v>
      </c>
      <c r="P33" s="76">
        <v>867302260</v>
      </c>
      <c r="Q33" s="117" t="s">
        <v>213</v>
      </c>
    </row>
    <row r="34" spans="1:17" s="57" customFormat="1" ht="18.75" customHeight="1" x14ac:dyDescent="0.25">
      <c r="A34" s="34" t="s">
        <v>66</v>
      </c>
      <c r="B34" s="199">
        <v>2236</v>
      </c>
      <c r="C34" s="19" t="s">
        <v>49</v>
      </c>
      <c r="D34" s="24" t="s">
        <v>19</v>
      </c>
      <c r="E34" s="108" t="s">
        <v>20</v>
      </c>
      <c r="F34" s="225">
        <v>701.8</v>
      </c>
      <c r="G34" s="110" t="s">
        <v>34</v>
      </c>
      <c r="H34" s="87">
        <v>184</v>
      </c>
      <c r="I34" s="87">
        <v>6</v>
      </c>
      <c r="J34" s="109" t="s">
        <v>289</v>
      </c>
      <c r="K34" s="109" t="s">
        <v>290</v>
      </c>
      <c r="L34" s="109" t="s">
        <v>291</v>
      </c>
      <c r="M34" s="109" t="s">
        <v>292</v>
      </c>
      <c r="N34" s="109"/>
      <c r="O34" s="105" t="s">
        <v>117</v>
      </c>
      <c r="P34" s="105">
        <v>868515662</v>
      </c>
      <c r="Q34" s="119" t="s">
        <v>118</v>
      </c>
    </row>
    <row r="35" spans="1:17" s="57" customFormat="1" ht="18.75" customHeight="1" x14ac:dyDescent="0.25">
      <c r="A35" s="34" t="s">
        <v>66</v>
      </c>
      <c r="B35" s="199">
        <v>2236</v>
      </c>
      <c r="C35" s="19" t="s">
        <v>49</v>
      </c>
      <c r="D35" s="24" t="s">
        <v>21</v>
      </c>
      <c r="E35" s="108" t="s">
        <v>22</v>
      </c>
      <c r="F35" s="225">
        <v>622.92999999999995</v>
      </c>
      <c r="G35" s="110" t="s">
        <v>34</v>
      </c>
      <c r="H35" s="87">
        <v>184</v>
      </c>
      <c r="I35" s="87">
        <v>6</v>
      </c>
      <c r="J35" s="109" t="s">
        <v>293</v>
      </c>
      <c r="K35" s="109" t="s">
        <v>290</v>
      </c>
      <c r="L35" s="109" t="s">
        <v>291</v>
      </c>
      <c r="M35" s="109" t="s">
        <v>294</v>
      </c>
      <c r="N35" s="109"/>
      <c r="O35" s="105"/>
      <c r="P35" s="105"/>
      <c r="Q35" s="114"/>
    </row>
    <row r="36" spans="1:17" s="57" customFormat="1" ht="18.75" customHeight="1" x14ac:dyDescent="0.25">
      <c r="A36" s="34" t="s">
        <v>66</v>
      </c>
      <c r="B36" s="199">
        <v>2236</v>
      </c>
      <c r="C36" s="19" t="s">
        <v>49</v>
      </c>
      <c r="D36" s="24" t="s">
        <v>23</v>
      </c>
      <c r="E36" s="108" t="s">
        <v>24</v>
      </c>
      <c r="F36" s="225">
        <v>570.91</v>
      </c>
      <c r="G36" s="110" t="s">
        <v>34</v>
      </c>
      <c r="H36" s="87">
        <v>184</v>
      </c>
      <c r="I36" s="87">
        <v>6</v>
      </c>
      <c r="J36" s="109" t="s">
        <v>119</v>
      </c>
      <c r="K36" s="109" t="s">
        <v>290</v>
      </c>
      <c r="L36" s="109" t="s">
        <v>291</v>
      </c>
      <c r="M36" s="109" t="s">
        <v>295</v>
      </c>
      <c r="N36" s="109"/>
      <c r="O36" s="105"/>
      <c r="P36" s="105"/>
      <c r="Q36" s="114"/>
    </row>
    <row r="37" spans="1:17" s="57" customFormat="1" ht="18.75" customHeight="1" x14ac:dyDescent="0.25">
      <c r="A37" s="34" t="s">
        <v>66</v>
      </c>
      <c r="B37" s="199">
        <v>2236</v>
      </c>
      <c r="C37" s="19" t="s">
        <v>49</v>
      </c>
      <c r="D37" s="24" t="s">
        <v>25</v>
      </c>
      <c r="E37" s="108" t="s">
        <v>26</v>
      </c>
      <c r="F37" s="225">
        <v>164.82</v>
      </c>
      <c r="G37" s="110" t="s">
        <v>34</v>
      </c>
      <c r="H37" s="87">
        <v>184</v>
      </c>
      <c r="I37" s="87">
        <v>6</v>
      </c>
      <c r="J37" s="109" t="s">
        <v>296</v>
      </c>
      <c r="K37" s="109" t="s">
        <v>290</v>
      </c>
      <c r="L37" s="109" t="s">
        <v>291</v>
      </c>
      <c r="M37" s="109">
        <v>10513507.1051358</v>
      </c>
      <c r="N37" s="109"/>
      <c r="O37" s="105"/>
      <c r="P37" s="105"/>
      <c r="Q37" s="114"/>
    </row>
    <row r="38" spans="1:17" s="57" customFormat="1" ht="18.75" customHeight="1" x14ac:dyDescent="0.25">
      <c r="A38" s="34" t="s">
        <v>66</v>
      </c>
      <c r="B38" s="199">
        <v>2236</v>
      </c>
      <c r="C38" s="57" t="s">
        <v>49</v>
      </c>
      <c r="D38" s="24" t="s">
        <v>27</v>
      </c>
      <c r="E38" s="108" t="s">
        <v>28</v>
      </c>
      <c r="F38" s="225"/>
      <c r="G38" s="110" t="s">
        <v>34</v>
      </c>
      <c r="H38" s="87"/>
      <c r="I38" s="87"/>
      <c r="J38" s="109"/>
      <c r="K38" s="109"/>
      <c r="L38" s="109"/>
      <c r="M38" s="109"/>
      <c r="N38" s="109"/>
      <c r="O38" s="105"/>
      <c r="P38" s="105"/>
      <c r="Q38" s="114"/>
    </row>
    <row r="39" spans="1:17" s="57" customFormat="1" ht="18.75" customHeight="1" thickBot="1" x14ac:dyDescent="0.3">
      <c r="A39" s="160" t="s">
        <v>66</v>
      </c>
      <c r="B39" s="193">
        <v>2236</v>
      </c>
      <c r="C39" s="164" t="s">
        <v>49</v>
      </c>
      <c r="D39" s="73"/>
      <c r="E39" s="72" t="s">
        <v>230</v>
      </c>
      <c r="F39" s="226">
        <v>2060.46</v>
      </c>
      <c r="G39" s="90" t="s">
        <v>34</v>
      </c>
      <c r="H39" s="89">
        <v>184</v>
      </c>
      <c r="I39" s="89">
        <v>6</v>
      </c>
      <c r="J39" s="90"/>
      <c r="K39" s="90"/>
      <c r="L39" s="90"/>
      <c r="M39" s="90"/>
      <c r="N39" s="75" t="s">
        <v>63</v>
      </c>
      <c r="O39" s="76" t="s">
        <v>117</v>
      </c>
      <c r="P39" s="76">
        <v>868515662</v>
      </c>
      <c r="Q39" s="117" t="s">
        <v>118</v>
      </c>
    </row>
    <row r="40" spans="1:17" s="57" customFormat="1" ht="18.75" customHeight="1" x14ac:dyDescent="0.25">
      <c r="A40" s="34" t="s">
        <v>66</v>
      </c>
      <c r="B40" s="195">
        <v>2923</v>
      </c>
      <c r="C40" s="34" t="s">
        <v>38</v>
      </c>
      <c r="D40" s="24" t="s">
        <v>19</v>
      </c>
      <c r="E40" s="108" t="s">
        <v>20</v>
      </c>
      <c r="F40" s="225">
        <v>398.39</v>
      </c>
      <c r="G40" s="110" t="s">
        <v>34</v>
      </c>
      <c r="H40" s="87">
        <v>184</v>
      </c>
      <c r="I40" s="87">
        <v>14</v>
      </c>
      <c r="J40" s="109"/>
      <c r="K40" s="109" t="s">
        <v>135</v>
      </c>
      <c r="L40" s="120">
        <v>45572</v>
      </c>
      <c r="M40" s="109" t="s">
        <v>196</v>
      </c>
      <c r="N40" s="109" t="s">
        <v>235</v>
      </c>
      <c r="O40" s="105" t="s">
        <v>136</v>
      </c>
      <c r="P40" s="105" t="s">
        <v>137</v>
      </c>
      <c r="Q40" s="112" t="s">
        <v>138</v>
      </c>
    </row>
    <row r="41" spans="1:17" s="57" customFormat="1" ht="18.75" customHeight="1" x14ac:dyDescent="0.25">
      <c r="A41" s="25" t="s">
        <v>66</v>
      </c>
      <c r="B41" s="196">
        <v>2923</v>
      </c>
      <c r="C41" s="25" t="s">
        <v>38</v>
      </c>
      <c r="D41" s="24" t="s">
        <v>21</v>
      </c>
      <c r="E41" s="108" t="s">
        <v>22</v>
      </c>
      <c r="F41" s="225">
        <v>1680</v>
      </c>
      <c r="G41" s="110" t="s">
        <v>34</v>
      </c>
      <c r="H41" s="87">
        <v>184</v>
      </c>
      <c r="I41" s="87">
        <v>14</v>
      </c>
      <c r="J41" s="109" t="s">
        <v>139</v>
      </c>
      <c r="K41" s="109" t="s">
        <v>140</v>
      </c>
      <c r="L41" s="105" t="s">
        <v>301</v>
      </c>
      <c r="M41" s="109" t="s">
        <v>302</v>
      </c>
      <c r="N41" s="109"/>
      <c r="O41" s="105"/>
      <c r="P41" s="105"/>
      <c r="Q41" s="114"/>
    </row>
    <row r="42" spans="1:17" s="57" customFormat="1" ht="18.75" customHeight="1" x14ac:dyDescent="0.25">
      <c r="A42" s="25" t="s">
        <v>66</v>
      </c>
      <c r="B42" s="196">
        <v>2923</v>
      </c>
      <c r="C42" s="25" t="s">
        <v>38</v>
      </c>
      <c r="D42" s="24" t="s">
        <v>23</v>
      </c>
      <c r="E42" s="108" t="s">
        <v>24</v>
      </c>
      <c r="F42" s="225">
        <v>1384.74</v>
      </c>
      <c r="G42" s="110" t="s">
        <v>34</v>
      </c>
      <c r="H42" s="87">
        <v>184</v>
      </c>
      <c r="I42" s="87">
        <v>14</v>
      </c>
      <c r="J42" s="109" t="s">
        <v>141</v>
      </c>
      <c r="K42" s="109" t="s">
        <v>140</v>
      </c>
      <c r="L42" s="105" t="s">
        <v>301</v>
      </c>
      <c r="M42" s="109" t="s">
        <v>303</v>
      </c>
      <c r="N42" s="109"/>
      <c r="O42" s="105"/>
      <c r="P42" s="105"/>
      <c r="Q42" s="114"/>
    </row>
    <row r="43" spans="1:17" s="57" customFormat="1" ht="18.75" customHeight="1" x14ac:dyDescent="0.25">
      <c r="A43" s="25" t="s">
        <v>66</v>
      </c>
      <c r="B43" s="196">
        <v>2923</v>
      </c>
      <c r="C43" s="25" t="s">
        <v>38</v>
      </c>
      <c r="D43" s="24" t="s">
        <v>25</v>
      </c>
      <c r="E43" s="108" t="s">
        <v>26</v>
      </c>
      <c r="F43" s="225">
        <v>149.52000000000001</v>
      </c>
      <c r="G43" s="110" t="s">
        <v>34</v>
      </c>
      <c r="H43" s="87">
        <v>184</v>
      </c>
      <c r="I43" s="87">
        <v>14</v>
      </c>
      <c r="J43" s="109" t="s">
        <v>142</v>
      </c>
      <c r="K43" s="109" t="s">
        <v>140</v>
      </c>
      <c r="L43" s="105" t="s">
        <v>301</v>
      </c>
      <c r="M43" s="109" t="s">
        <v>304</v>
      </c>
      <c r="N43" s="109"/>
      <c r="O43" s="105"/>
      <c r="P43" s="105"/>
      <c r="Q43" s="114"/>
    </row>
    <row r="44" spans="1:17" s="57" customFormat="1" ht="18.75" customHeight="1" thickBot="1" x14ac:dyDescent="0.3">
      <c r="A44" s="28" t="s">
        <v>66</v>
      </c>
      <c r="B44" s="197">
        <v>2923</v>
      </c>
      <c r="C44" s="28" t="s">
        <v>38</v>
      </c>
      <c r="D44" s="24" t="s">
        <v>27</v>
      </c>
      <c r="E44" s="108" t="s">
        <v>28</v>
      </c>
      <c r="F44" s="225"/>
      <c r="G44" s="110" t="s">
        <v>34</v>
      </c>
      <c r="H44" s="87"/>
      <c r="I44" s="87"/>
      <c r="J44" s="109"/>
      <c r="K44" s="109"/>
      <c r="L44" s="105"/>
      <c r="M44" s="109"/>
      <c r="N44" s="109"/>
      <c r="O44" s="105"/>
      <c r="P44" s="105"/>
      <c r="Q44" s="114"/>
    </row>
    <row r="45" spans="1:17" s="57" customFormat="1" ht="18.75" customHeight="1" thickBot="1" x14ac:dyDescent="0.3">
      <c r="A45" s="31" t="s">
        <v>66</v>
      </c>
      <c r="B45" s="198">
        <v>2923</v>
      </c>
      <c r="C45" s="33" t="s">
        <v>38</v>
      </c>
      <c r="D45" s="73"/>
      <c r="E45" s="72" t="s">
        <v>230</v>
      </c>
      <c r="F45" s="226">
        <f>+F40+F41+F42+F43</f>
        <v>3612.65</v>
      </c>
      <c r="G45" s="90" t="s">
        <v>34</v>
      </c>
      <c r="H45" s="89">
        <v>184</v>
      </c>
      <c r="I45" s="89">
        <v>14</v>
      </c>
      <c r="J45" s="90"/>
      <c r="K45" s="90"/>
      <c r="L45" s="90"/>
      <c r="M45" s="90"/>
      <c r="N45" s="75" t="s">
        <v>236</v>
      </c>
      <c r="O45" s="76" t="s">
        <v>136</v>
      </c>
      <c r="P45" s="76" t="s">
        <v>137</v>
      </c>
      <c r="Q45" s="117" t="s">
        <v>138</v>
      </c>
    </row>
    <row r="46" spans="1:17" s="57" customFormat="1" ht="18.75" customHeight="1" x14ac:dyDescent="0.25">
      <c r="A46" s="159" t="s">
        <v>66</v>
      </c>
      <c r="B46" s="194">
        <v>2223</v>
      </c>
      <c r="C46" s="162" t="s">
        <v>41</v>
      </c>
      <c r="D46" s="24" t="s">
        <v>19</v>
      </c>
      <c r="E46" s="108" t="s">
        <v>20</v>
      </c>
      <c r="F46" s="227">
        <v>101.67</v>
      </c>
      <c r="G46" s="110" t="s">
        <v>34</v>
      </c>
      <c r="H46" s="87">
        <v>184</v>
      </c>
      <c r="I46" s="87">
        <v>5</v>
      </c>
      <c r="J46" s="109" t="s">
        <v>240</v>
      </c>
      <c r="K46" s="109" t="s">
        <v>68</v>
      </c>
      <c r="L46" s="109" t="s">
        <v>305</v>
      </c>
      <c r="M46" s="109" t="s">
        <v>306</v>
      </c>
      <c r="N46" s="109"/>
      <c r="O46" s="105" t="s">
        <v>188</v>
      </c>
      <c r="P46" s="111">
        <v>37062116044</v>
      </c>
      <c r="Q46" s="121" t="s">
        <v>103</v>
      </c>
    </row>
    <row r="47" spans="1:17" s="57" customFormat="1" ht="18.75" customHeight="1" x14ac:dyDescent="0.25">
      <c r="A47" s="159" t="s">
        <v>66</v>
      </c>
      <c r="B47" s="194">
        <v>2223</v>
      </c>
      <c r="C47" s="162" t="s">
        <v>41</v>
      </c>
      <c r="D47" s="24" t="s">
        <v>21</v>
      </c>
      <c r="E47" s="108" t="s">
        <v>22</v>
      </c>
      <c r="F47" s="227">
        <v>477.41</v>
      </c>
      <c r="G47" s="110" t="s">
        <v>34</v>
      </c>
      <c r="H47" s="87">
        <v>184</v>
      </c>
      <c r="I47" s="87">
        <v>5</v>
      </c>
      <c r="J47" s="109" t="s">
        <v>104</v>
      </c>
      <c r="K47" s="109" t="s">
        <v>68</v>
      </c>
      <c r="L47" s="109" t="s">
        <v>305</v>
      </c>
      <c r="M47" s="109" t="s">
        <v>307</v>
      </c>
      <c r="N47" s="109"/>
      <c r="O47" s="105" t="s">
        <v>188</v>
      </c>
      <c r="P47" s="111">
        <v>37062116044</v>
      </c>
      <c r="Q47" s="121" t="s">
        <v>103</v>
      </c>
    </row>
    <row r="48" spans="1:17" s="57" customFormat="1" ht="18.75" customHeight="1" x14ac:dyDescent="0.25">
      <c r="A48" s="159" t="s">
        <v>66</v>
      </c>
      <c r="B48" s="194">
        <v>2223</v>
      </c>
      <c r="C48" s="162" t="s">
        <v>41</v>
      </c>
      <c r="D48" s="24" t="s">
        <v>23</v>
      </c>
      <c r="E48" s="108" t="s">
        <v>24</v>
      </c>
      <c r="F48" s="225">
        <v>237.67</v>
      </c>
      <c r="G48" s="110" t="s">
        <v>34</v>
      </c>
      <c r="H48" s="87">
        <v>184</v>
      </c>
      <c r="I48" s="87">
        <v>5</v>
      </c>
      <c r="J48" s="109" t="s">
        <v>241</v>
      </c>
      <c r="K48" s="109" t="s">
        <v>68</v>
      </c>
      <c r="L48" s="109" t="s">
        <v>305</v>
      </c>
      <c r="M48" s="109" t="s">
        <v>308</v>
      </c>
      <c r="N48" s="109"/>
      <c r="O48" s="105" t="s">
        <v>188</v>
      </c>
      <c r="P48" s="111">
        <v>37062116044</v>
      </c>
      <c r="Q48" s="121" t="s">
        <v>103</v>
      </c>
    </row>
    <row r="49" spans="1:17" s="57" customFormat="1" ht="18.75" customHeight="1" x14ac:dyDescent="0.25">
      <c r="A49" s="159" t="s">
        <v>66</v>
      </c>
      <c r="B49" s="194">
        <v>2223</v>
      </c>
      <c r="C49" s="162" t="s">
        <v>41</v>
      </c>
      <c r="D49" s="24" t="s">
        <v>25</v>
      </c>
      <c r="E49" s="108" t="s">
        <v>26</v>
      </c>
      <c r="F49" s="227">
        <v>30.33</v>
      </c>
      <c r="G49" s="110" t="s">
        <v>34</v>
      </c>
      <c r="H49" s="87">
        <v>184</v>
      </c>
      <c r="I49" s="87">
        <v>5</v>
      </c>
      <c r="J49" s="109" t="s">
        <v>105</v>
      </c>
      <c r="K49" s="109" t="s">
        <v>88</v>
      </c>
      <c r="L49" s="109" t="s">
        <v>305</v>
      </c>
      <c r="M49" s="109" t="s">
        <v>309</v>
      </c>
      <c r="N49" s="109"/>
      <c r="O49" s="105" t="s">
        <v>188</v>
      </c>
      <c r="P49" s="111">
        <v>37062116044</v>
      </c>
      <c r="Q49" s="121" t="s">
        <v>103</v>
      </c>
    </row>
    <row r="50" spans="1:17" s="57" customFormat="1" ht="18.75" customHeight="1" thickBot="1" x14ac:dyDescent="0.3">
      <c r="A50" s="159" t="s">
        <v>66</v>
      </c>
      <c r="B50" s="194">
        <v>2223</v>
      </c>
      <c r="C50" s="162" t="s">
        <v>41</v>
      </c>
      <c r="D50" s="24" t="s">
        <v>27</v>
      </c>
      <c r="E50" s="108" t="s">
        <v>28</v>
      </c>
      <c r="F50" s="225">
        <v>0</v>
      </c>
      <c r="G50" s="110" t="s">
        <v>34</v>
      </c>
      <c r="H50" s="87">
        <v>184</v>
      </c>
      <c r="I50" s="87">
        <v>5</v>
      </c>
      <c r="J50" s="109"/>
      <c r="K50" s="109"/>
      <c r="L50" s="109"/>
      <c r="M50" s="109"/>
      <c r="N50" s="109" t="s">
        <v>310</v>
      </c>
      <c r="O50" s="105"/>
      <c r="P50" s="105"/>
      <c r="Q50" s="114"/>
    </row>
    <row r="51" spans="1:17" s="57" customFormat="1" ht="18.75" customHeight="1" thickBot="1" x14ac:dyDescent="0.3">
      <c r="A51" s="165" t="s">
        <v>66</v>
      </c>
      <c r="B51" s="178">
        <v>2223</v>
      </c>
      <c r="C51" s="164" t="s">
        <v>41</v>
      </c>
      <c r="D51" s="73"/>
      <c r="E51" s="72" t="s">
        <v>230</v>
      </c>
      <c r="F51" s="226">
        <f>F46+F47+F48+F49+F50</f>
        <v>847.08</v>
      </c>
      <c r="G51" s="90" t="s">
        <v>34</v>
      </c>
      <c r="H51" s="89">
        <v>184</v>
      </c>
      <c r="I51" s="89">
        <v>5</v>
      </c>
      <c r="J51" s="90"/>
      <c r="K51" s="90"/>
      <c r="L51" s="90"/>
      <c r="M51" s="90"/>
      <c r="N51" s="41" t="s">
        <v>85</v>
      </c>
      <c r="O51" s="76" t="s">
        <v>188</v>
      </c>
      <c r="P51" s="76">
        <v>37062116044</v>
      </c>
      <c r="Q51" s="117" t="s">
        <v>103</v>
      </c>
    </row>
    <row r="52" spans="1:17" s="57" customFormat="1" ht="18.75" customHeight="1" x14ac:dyDescent="0.25">
      <c r="A52" s="34" t="s">
        <v>66</v>
      </c>
      <c r="B52" s="43">
        <v>2488</v>
      </c>
      <c r="C52" s="39" t="s">
        <v>95</v>
      </c>
      <c r="D52" s="24" t="s">
        <v>19</v>
      </c>
      <c r="E52" s="108" t="s">
        <v>20</v>
      </c>
      <c r="F52" s="225">
        <v>919.59</v>
      </c>
      <c r="G52" s="110" t="s">
        <v>34</v>
      </c>
      <c r="H52" s="87">
        <v>184</v>
      </c>
      <c r="I52" s="87">
        <v>15</v>
      </c>
      <c r="J52" s="109" t="s">
        <v>96</v>
      </c>
      <c r="K52" s="109" t="s">
        <v>97</v>
      </c>
      <c r="L52" s="120" t="s">
        <v>311</v>
      </c>
      <c r="M52" s="105" t="s">
        <v>312</v>
      </c>
      <c r="N52" s="109" t="s">
        <v>98</v>
      </c>
      <c r="O52" s="105" t="s">
        <v>99</v>
      </c>
      <c r="P52" s="105">
        <v>861674644</v>
      </c>
      <c r="Q52" s="119" t="s">
        <v>100</v>
      </c>
    </row>
    <row r="53" spans="1:17" s="57" customFormat="1" ht="18.75" customHeight="1" x14ac:dyDescent="0.25">
      <c r="A53" s="25" t="s">
        <v>66</v>
      </c>
      <c r="B53" s="44">
        <v>2488</v>
      </c>
      <c r="C53" s="26" t="s">
        <v>95</v>
      </c>
      <c r="D53" s="24" t="s">
        <v>21</v>
      </c>
      <c r="E53" s="108" t="s">
        <v>22</v>
      </c>
      <c r="F53" s="225">
        <v>2219.91</v>
      </c>
      <c r="G53" s="110" t="s">
        <v>34</v>
      </c>
      <c r="H53" s="87">
        <v>184</v>
      </c>
      <c r="I53" s="87">
        <v>15</v>
      </c>
      <c r="J53" s="109" t="s">
        <v>223</v>
      </c>
      <c r="K53" s="109" t="s">
        <v>97</v>
      </c>
      <c r="L53" s="120" t="s">
        <v>311</v>
      </c>
      <c r="M53" s="105" t="s">
        <v>313</v>
      </c>
      <c r="N53" s="109"/>
      <c r="O53" s="105"/>
      <c r="P53" s="105"/>
      <c r="Q53" s="114"/>
    </row>
    <row r="54" spans="1:17" s="57" customFormat="1" ht="18.75" customHeight="1" x14ac:dyDescent="0.25">
      <c r="A54" s="25" t="s">
        <v>66</v>
      </c>
      <c r="B54" s="44">
        <v>2488</v>
      </c>
      <c r="C54" s="26" t="s">
        <v>95</v>
      </c>
      <c r="D54" s="24" t="s">
        <v>23</v>
      </c>
      <c r="E54" s="108" t="s">
        <v>24</v>
      </c>
      <c r="F54" s="225">
        <v>597.59</v>
      </c>
      <c r="G54" s="110" t="s">
        <v>34</v>
      </c>
      <c r="H54" s="87">
        <v>184</v>
      </c>
      <c r="I54" s="87">
        <v>15</v>
      </c>
      <c r="J54" s="109" t="s">
        <v>314</v>
      </c>
      <c r="K54" s="109" t="s">
        <v>97</v>
      </c>
      <c r="L54" s="109" t="s">
        <v>315</v>
      </c>
      <c r="M54" s="109" t="s">
        <v>316</v>
      </c>
      <c r="N54" s="109"/>
      <c r="O54" s="105"/>
      <c r="P54" s="105"/>
      <c r="Q54" s="114"/>
    </row>
    <row r="55" spans="1:17" s="57" customFormat="1" ht="18.75" customHeight="1" x14ac:dyDescent="0.25">
      <c r="A55" s="25" t="s">
        <v>66</v>
      </c>
      <c r="B55" s="44">
        <v>2488</v>
      </c>
      <c r="C55" s="26" t="s">
        <v>95</v>
      </c>
      <c r="D55" s="24" t="s">
        <v>25</v>
      </c>
      <c r="E55" s="108" t="s">
        <v>26</v>
      </c>
      <c r="F55" s="225">
        <v>7.67</v>
      </c>
      <c r="G55" s="110" t="s">
        <v>34</v>
      </c>
      <c r="H55" s="87">
        <v>184</v>
      </c>
      <c r="I55" s="87">
        <v>15</v>
      </c>
      <c r="J55" s="109" t="s">
        <v>101</v>
      </c>
      <c r="K55" s="109" t="s">
        <v>102</v>
      </c>
      <c r="L55" s="109" t="s">
        <v>317</v>
      </c>
      <c r="M55" s="109" t="s">
        <v>318</v>
      </c>
      <c r="N55" s="109"/>
      <c r="O55" s="105"/>
      <c r="P55" s="105"/>
      <c r="Q55" s="114"/>
    </row>
    <row r="56" spans="1:17" s="57" customFormat="1" ht="18.75" customHeight="1" thickBot="1" x14ac:dyDescent="0.3">
      <c r="A56" s="28" t="s">
        <v>66</v>
      </c>
      <c r="B56" s="45">
        <v>2488</v>
      </c>
      <c r="C56" s="29" t="s">
        <v>95</v>
      </c>
      <c r="D56" s="24" t="s">
        <v>27</v>
      </c>
      <c r="E56" s="108" t="s">
        <v>28</v>
      </c>
      <c r="F56" s="225"/>
      <c r="G56" s="110" t="s">
        <v>34</v>
      </c>
      <c r="H56" s="87"/>
      <c r="I56" s="87"/>
      <c r="J56" s="109"/>
      <c r="K56" s="109"/>
      <c r="L56" s="109"/>
      <c r="M56" s="109"/>
      <c r="N56" s="109"/>
      <c r="O56" s="105"/>
      <c r="P56" s="105"/>
      <c r="Q56" s="114"/>
    </row>
    <row r="57" spans="1:17" s="57" customFormat="1" ht="18.75" customHeight="1" thickBot="1" x14ac:dyDescent="0.3">
      <c r="A57" s="31" t="s">
        <v>66</v>
      </c>
      <c r="B57" s="38">
        <v>2488</v>
      </c>
      <c r="C57" s="33" t="s">
        <v>39</v>
      </c>
      <c r="D57" s="73"/>
      <c r="E57" s="72" t="s">
        <v>230</v>
      </c>
      <c r="F57" s="226">
        <f>SUM(F52:F56)</f>
        <v>3744.76</v>
      </c>
      <c r="G57" s="90" t="s">
        <v>34</v>
      </c>
      <c r="H57" s="89">
        <v>184</v>
      </c>
      <c r="I57" s="89">
        <v>15</v>
      </c>
      <c r="J57" s="90"/>
      <c r="K57" s="90"/>
      <c r="L57" s="90"/>
      <c r="M57" s="90"/>
      <c r="N57" s="75" t="s">
        <v>98</v>
      </c>
      <c r="O57" s="76" t="s">
        <v>99</v>
      </c>
      <c r="P57" s="76">
        <v>861674644</v>
      </c>
      <c r="Q57" s="117" t="s">
        <v>100</v>
      </c>
    </row>
    <row r="58" spans="1:17" s="57" customFormat="1" ht="18.75" customHeight="1" x14ac:dyDescent="0.25">
      <c r="A58" s="34" t="s">
        <v>66</v>
      </c>
      <c r="B58" s="82">
        <v>2238</v>
      </c>
      <c r="C58" s="166" t="s">
        <v>51</v>
      </c>
      <c r="D58" s="24" t="s">
        <v>19</v>
      </c>
      <c r="E58" s="108" t="s">
        <v>20</v>
      </c>
      <c r="F58" s="225">
        <v>0</v>
      </c>
      <c r="G58" s="110" t="s">
        <v>34</v>
      </c>
      <c r="H58" s="87"/>
      <c r="I58" s="87"/>
      <c r="J58" s="109"/>
      <c r="K58" s="109"/>
      <c r="L58" s="109"/>
      <c r="M58" s="109"/>
      <c r="N58" s="109"/>
      <c r="O58" s="105" t="s">
        <v>121</v>
      </c>
      <c r="P58" s="105">
        <v>860044241</v>
      </c>
      <c r="Q58" s="112" t="s">
        <v>192</v>
      </c>
    </row>
    <row r="59" spans="1:17" s="57" customFormat="1" ht="18.75" customHeight="1" x14ac:dyDescent="0.25">
      <c r="A59" s="25" t="s">
        <v>66</v>
      </c>
      <c r="B59" s="83">
        <v>2238</v>
      </c>
      <c r="C59" s="22" t="s">
        <v>51</v>
      </c>
      <c r="D59" s="24" t="s">
        <v>21</v>
      </c>
      <c r="E59" s="108" t="s">
        <v>22</v>
      </c>
      <c r="F59" s="225">
        <v>57.19</v>
      </c>
      <c r="G59" s="110" t="s">
        <v>34</v>
      </c>
      <c r="H59" s="83">
        <v>58</v>
      </c>
      <c r="I59" s="83">
        <v>2</v>
      </c>
      <c r="J59" s="109" t="s">
        <v>321</v>
      </c>
      <c r="K59" s="109" t="s">
        <v>120</v>
      </c>
      <c r="L59" s="109" t="s">
        <v>322</v>
      </c>
      <c r="M59" s="109" t="s">
        <v>323</v>
      </c>
      <c r="N59" s="109" t="s">
        <v>191</v>
      </c>
      <c r="O59" s="105" t="s">
        <v>121</v>
      </c>
      <c r="P59" s="105">
        <v>860044241</v>
      </c>
      <c r="Q59" s="112" t="s">
        <v>192</v>
      </c>
    </row>
    <row r="60" spans="1:17" s="57" customFormat="1" ht="18.75" customHeight="1" x14ac:dyDescent="0.25">
      <c r="A60" s="25" t="s">
        <v>66</v>
      </c>
      <c r="B60" s="83">
        <v>2238</v>
      </c>
      <c r="C60" s="22" t="s">
        <v>51</v>
      </c>
      <c r="D60" s="24" t="s">
        <v>23</v>
      </c>
      <c r="E60" s="108" t="s">
        <v>24</v>
      </c>
      <c r="F60" s="225">
        <v>28.28</v>
      </c>
      <c r="G60" s="110" t="s">
        <v>34</v>
      </c>
      <c r="H60" s="83">
        <v>58</v>
      </c>
      <c r="I60" s="83">
        <v>2</v>
      </c>
      <c r="J60" s="109" t="s">
        <v>122</v>
      </c>
      <c r="K60" s="109" t="s">
        <v>120</v>
      </c>
      <c r="L60" s="109" t="s">
        <v>322</v>
      </c>
      <c r="M60" s="109" t="s">
        <v>324</v>
      </c>
      <c r="N60" s="109" t="s">
        <v>191</v>
      </c>
      <c r="O60" s="105" t="s">
        <v>121</v>
      </c>
      <c r="P60" s="105">
        <v>860044241</v>
      </c>
      <c r="Q60" s="112" t="s">
        <v>192</v>
      </c>
    </row>
    <row r="61" spans="1:17" s="57" customFormat="1" ht="18.75" customHeight="1" x14ac:dyDescent="0.25">
      <c r="A61" s="25" t="s">
        <v>66</v>
      </c>
      <c r="B61" s="83">
        <v>2238</v>
      </c>
      <c r="C61" s="22" t="s">
        <v>51</v>
      </c>
      <c r="D61" s="24" t="s">
        <v>25</v>
      </c>
      <c r="E61" s="108" t="s">
        <v>26</v>
      </c>
      <c r="F61" s="225">
        <v>5.01</v>
      </c>
      <c r="G61" s="110" t="s">
        <v>34</v>
      </c>
      <c r="H61" s="83">
        <v>58</v>
      </c>
      <c r="I61" s="83">
        <v>2</v>
      </c>
      <c r="J61" s="109" t="s">
        <v>123</v>
      </c>
      <c r="K61" s="109" t="s">
        <v>124</v>
      </c>
      <c r="L61" s="109" t="s">
        <v>325</v>
      </c>
      <c r="M61" s="86">
        <v>11231910</v>
      </c>
      <c r="N61" s="109" t="s">
        <v>191</v>
      </c>
      <c r="O61" s="105" t="s">
        <v>121</v>
      </c>
      <c r="P61" s="105">
        <v>860044241</v>
      </c>
      <c r="Q61" s="112" t="s">
        <v>192</v>
      </c>
    </row>
    <row r="62" spans="1:17" s="57" customFormat="1" ht="18.75" customHeight="1" thickBot="1" x14ac:dyDescent="0.3">
      <c r="A62" s="28" t="s">
        <v>66</v>
      </c>
      <c r="B62" s="84">
        <v>2238</v>
      </c>
      <c r="C62" s="167" t="s">
        <v>51</v>
      </c>
      <c r="D62" s="24" t="s">
        <v>27</v>
      </c>
      <c r="E62" s="108" t="s">
        <v>28</v>
      </c>
      <c r="F62" s="225">
        <v>0</v>
      </c>
      <c r="G62" s="110" t="s">
        <v>34</v>
      </c>
      <c r="H62" s="87"/>
      <c r="I62" s="87"/>
      <c r="J62" s="109"/>
      <c r="K62" s="120"/>
      <c r="L62" s="86"/>
      <c r="M62" s="109"/>
      <c r="N62" s="109"/>
      <c r="O62" s="105"/>
      <c r="P62" s="105"/>
      <c r="Q62" s="114"/>
    </row>
    <row r="63" spans="1:17" s="57" customFormat="1" ht="18.75" customHeight="1" thickBot="1" x14ac:dyDescent="0.3">
      <c r="A63" s="31" t="s">
        <v>66</v>
      </c>
      <c r="B63" s="38">
        <v>2238</v>
      </c>
      <c r="C63" s="33" t="s">
        <v>51</v>
      </c>
      <c r="D63" s="73"/>
      <c r="E63" s="72" t="s">
        <v>230</v>
      </c>
      <c r="F63" s="226">
        <f>SUM(F58:F62)</f>
        <v>90.48</v>
      </c>
      <c r="G63" s="90" t="s">
        <v>34</v>
      </c>
      <c r="H63" s="89">
        <v>58</v>
      </c>
      <c r="I63" s="89">
        <v>2</v>
      </c>
      <c r="J63" s="90"/>
      <c r="K63" s="90"/>
      <c r="L63" s="90"/>
      <c r="M63" s="90"/>
      <c r="N63" s="75" t="s">
        <v>63</v>
      </c>
      <c r="O63" s="76" t="s">
        <v>121</v>
      </c>
      <c r="P63" s="76">
        <v>860044241</v>
      </c>
      <c r="Q63" s="117" t="s">
        <v>192</v>
      </c>
    </row>
    <row r="64" spans="1:17" s="57" customFormat="1" ht="18.75" customHeight="1" x14ac:dyDescent="0.25">
      <c r="A64" s="34" t="s">
        <v>66</v>
      </c>
      <c r="B64" s="189">
        <v>2928</v>
      </c>
      <c r="C64" s="162" t="s">
        <v>237</v>
      </c>
      <c r="D64" s="24" t="s">
        <v>19</v>
      </c>
      <c r="E64" s="108" t="s">
        <v>20</v>
      </c>
      <c r="F64" s="225">
        <v>53.78</v>
      </c>
      <c r="G64" s="110" t="s">
        <v>34</v>
      </c>
      <c r="H64" s="87">
        <v>184</v>
      </c>
      <c r="I64" s="87">
        <v>1.34</v>
      </c>
      <c r="J64" s="109" t="s">
        <v>61</v>
      </c>
      <c r="K64" s="109" t="s">
        <v>68</v>
      </c>
      <c r="L64" s="109" t="s">
        <v>34</v>
      </c>
      <c r="M64" s="109" t="s">
        <v>349</v>
      </c>
      <c r="N64" s="109"/>
      <c r="O64" s="105" t="s">
        <v>144</v>
      </c>
      <c r="P64" s="105">
        <v>861499965</v>
      </c>
      <c r="Q64" s="119" t="s">
        <v>145</v>
      </c>
    </row>
    <row r="65" spans="1:17" s="57" customFormat="1" ht="18.75" customHeight="1" x14ac:dyDescent="0.25">
      <c r="A65" s="25" t="s">
        <v>66</v>
      </c>
      <c r="B65" s="189">
        <v>2928</v>
      </c>
      <c r="C65" s="162" t="s">
        <v>237</v>
      </c>
      <c r="D65" s="24" t="s">
        <v>21</v>
      </c>
      <c r="E65" s="108" t="s">
        <v>22</v>
      </c>
      <c r="F65" s="225">
        <v>74.2</v>
      </c>
      <c r="G65" s="110" t="s">
        <v>34</v>
      </c>
      <c r="H65" s="87">
        <v>184</v>
      </c>
      <c r="I65" s="87">
        <v>1.34</v>
      </c>
      <c r="J65" s="109" t="s">
        <v>238</v>
      </c>
      <c r="K65" s="109" t="s">
        <v>68</v>
      </c>
      <c r="L65" s="109" t="s">
        <v>34</v>
      </c>
      <c r="M65" s="109" t="s">
        <v>350</v>
      </c>
      <c r="N65" s="109"/>
      <c r="O65" s="105" t="s">
        <v>144</v>
      </c>
      <c r="P65" s="105">
        <v>861499965</v>
      </c>
      <c r="Q65" s="119" t="s">
        <v>145</v>
      </c>
    </row>
    <row r="66" spans="1:17" s="57" customFormat="1" ht="18.75" customHeight="1" x14ac:dyDescent="0.25">
      <c r="A66" s="25" t="s">
        <v>66</v>
      </c>
      <c r="B66" s="189">
        <v>2928</v>
      </c>
      <c r="C66" s="162" t="s">
        <v>237</v>
      </c>
      <c r="D66" s="24" t="s">
        <v>23</v>
      </c>
      <c r="E66" s="108" t="s">
        <v>24</v>
      </c>
      <c r="F66" s="225">
        <v>49.15</v>
      </c>
      <c r="G66" s="110" t="s">
        <v>34</v>
      </c>
      <c r="H66" s="87">
        <v>184</v>
      </c>
      <c r="I66" s="87">
        <v>1.34</v>
      </c>
      <c r="J66" s="109" t="s">
        <v>64</v>
      </c>
      <c r="K66" s="109" t="s">
        <v>68</v>
      </c>
      <c r="L66" s="109" t="s">
        <v>34</v>
      </c>
      <c r="M66" s="109" t="s">
        <v>351</v>
      </c>
      <c r="N66" s="109"/>
      <c r="O66" s="105" t="s">
        <v>144</v>
      </c>
      <c r="P66" s="105">
        <v>861499965</v>
      </c>
      <c r="Q66" s="119" t="s">
        <v>145</v>
      </c>
    </row>
    <row r="67" spans="1:17" s="57" customFormat="1" ht="18.75" customHeight="1" x14ac:dyDescent="0.25">
      <c r="A67" s="25" t="s">
        <v>66</v>
      </c>
      <c r="B67" s="189">
        <v>2928</v>
      </c>
      <c r="C67" s="162" t="s">
        <v>237</v>
      </c>
      <c r="D67" s="24" t="s">
        <v>25</v>
      </c>
      <c r="E67" s="108" t="s">
        <v>26</v>
      </c>
      <c r="F67" s="225">
        <v>57.06</v>
      </c>
      <c r="G67" s="110" t="s">
        <v>34</v>
      </c>
      <c r="H67" s="87">
        <v>184</v>
      </c>
      <c r="I67" s="87">
        <v>1.34</v>
      </c>
      <c r="J67" s="109" t="s">
        <v>146</v>
      </c>
      <c r="K67" s="109" t="s">
        <v>68</v>
      </c>
      <c r="L67" s="109" t="s">
        <v>34</v>
      </c>
      <c r="M67" s="109" t="s">
        <v>352</v>
      </c>
      <c r="N67" s="109"/>
      <c r="O67" s="105" t="s">
        <v>144</v>
      </c>
      <c r="P67" s="105">
        <v>861499965</v>
      </c>
      <c r="Q67" s="119" t="s">
        <v>145</v>
      </c>
    </row>
    <row r="68" spans="1:17" s="57" customFormat="1" ht="18.75" customHeight="1" thickBot="1" x14ac:dyDescent="0.3">
      <c r="A68" s="28" t="s">
        <v>66</v>
      </c>
      <c r="B68" s="189">
        <v>2928</v>
      </c>
      <c r="C68" s="162" t="s">
        <v>237</v>
      </c>
      <c r="D68" s="24" t="s">
        <v>27</v>
      </c>
      <c r="E68" s="108" t="s">
        <v>28</v>
      </c>
      <c r="F68" s="225"/>
      <c r="G68" s="110" t="s">
        <v>34</v>
      </c>
      <c r="H68" s="87"/>
      <c r="I68" s="87"/>
      <c r="J68" s="109"/>
      <c r="K68" s="109"/>
      <c r="L68" s="109"/>
      <c r="M68" s="109"/>
      <c r="N68" s="109" t="s">
        <v>239</v>
      </c>
      <c r="O68" s="105"/>
      <c r="P68" s="105"/>
      <c r="Q68" s="114"/>
    </row>
    <row r="69" spans="1:17" s="57" customFormat="1" ht="18.75" customHeight="1" thickBot="1" x14ac:dyDescent="0.3">
      <c r="A69" s="31" t="s">
        <v>66</v>
      </c>
      <c r="B69" s="178">
        <v>2928</v>
      </c>
      <c r="C69" s="164" t="s">
        <v>237</v>
      </c>
      <c r="D69" s="73"/>
      <c r="E69" s="72" t="s">
        <v>230</v>
      </c>
      <c r="F69" s="226">
        <f>SUM(F64:F68)</f>
        <v>234.19</v>
      </c>
      <c r="G69" s="90" t="s">
        <v>34</v>
      </c>
      <c r="H69" s="89">
        <v>184</v>
      </c>
      <c r="I69" s="89">
        <v>1.34</v>
      </c>
      <c r="J69" s="90"/>
      <c r="K69" s="90"/>
      <c r="L69" s="90"/>
      <c r="M69" s="90"/>
      <c r="N69" s="75" t="s">
        <v>63</v>
      </c>
      <c r="O69" s="76" t="s">
        <v>144</v>
      </c>
      <c r="P69" s="76">
        <v>861499965</v>
      </c>
      <c r="Q69" s="117" t="s">
        <v>145</v>
      </c>
    </row>
    <row r="70" spans="1:17" s="57" customFormat="1" ht="18.75" customHeight="1" x14ac:dyDescent="0.25">
      <c r="A70" s="34" t="s">
        <v>66</v>
      </c>
      <c r="B70" s="35">
        <v>2270</v>
      </c>
      <c r="C70" s="39" t="s">
        <v>52</v>
      </c>
      <c r="D70" s="24" t="s">
        <v>19</v>
      </c>
      <c r="E70" s="108" t="s">
        <v>20</v>
      </c>
      <c r="F70" s="225">
        <v>1333</v>
      </c>
      <c r="G70" s="110" t="s">
        <v>34</v>
      </c>
      <c r="H70" s="83">
        <v>184</v>
      </c>
      <c r="I70" s="87">
        <v>33.93</v>
      </c>
      <c r="J70" s="109" t="s">
        <v>242</v>
      </c>
      <c r="K70" s="109" t="s">
        <v>68</v>
      </c>
      <c r="L70" s="110" t="s">
        <v>354</v>
      </c>
      <c r="M70" s="109" t="s">
        <v>355</v>
      </c>
      <c r="N70" s="109"/>
      <c r="O70" s="105" t="s">
        <v>132</v>
      </c>
      <c r="P70" s="105">
        <v>868713022</v>
      </c>
      <c r="Q70" s="112" t="s">
        <v>133</v>
      </c>
    </row>
    <row r="71" spans="1:17" s="57" customFormat="1" ht="18.75" customHeight="1" x14ac:dyDescent="0.25">
      <c r="A71" s="25" t="s">
        <v>66</v>
      </c>
      <c r="B71" s="36">
        <v>2270</v>
      </c>
      <c r="C71" s="26" t="s">
        <v>52</v>
      </c>
      <c r="D71" s="24" t="s">
        <v>21</v>
      </c>
      <c r="E71" s="108" t="s">
        <v>22</v>
      </c>
      <c r="F71" s="225">
        <v>3601</v>
      </c>
      <c r="G71" s="110" t="s">
        <v>34</v>
      </c>
      <c r="H71" s="83">
        <v>184</v>
      </c>
      <c r="I71" s="87">
        <v>33.93</v>
      </c>
      <c r="J71" s="109" t="s">
        <v>356</v>
      </c>
      <c r="K71" s="109" t="s">
        <v>68</v>
      </c>
      <c r="L71" s="109" t="s">
        <v>357</v>
      </c>
      <c r="M71" s="109" t="s">
        <v>358</v>
      </c>
      <c r="N71" s="109" t="s">
        <v>194</v>
      </c>
      <c r="O71" s="105" t="s">
        <v>132</v>
      </c>
      <c r="P71" s="105">
        <v>868713022</v>
      </c>
      <c r="Q71" s="112" t="s">
        <v>133</v>
      </c>
    </row>
    <row r="72" spans="1:17" s="57" customFormat="1" ht="18.75" customHeight="1" x14ac:dyDescent="0.25">
      <c r="A72" s="25" t="s">
        <v>66</v>
      </c>
      <c r="B72" s="36">
        <v>2270</v>
      </c>
      <c r="C72" s="26" t="s">
        <v>52</v>
      </c>
      <c r="D72" s="24" t="s">
        <v>23</v>
      </c>
      <c r="E72" s="108" t="s">
        <v>24</v>
      </c>
      <c r="F72" s="225">
        <v>3375</v>
      </c>
      <c r="G72" s="110" t="s">
        <v>34</v>
      </c>
      <c r="H72" s="83">
        <v>184</v>
      </c>
      <c r="I72" s="87">
        <v>33.93</v>
      </c>
      <c r="J72" s="109" t="s">
        <v>195</v>
      </c>
      <c r="K72" s="109" t="s">
        <v>68</v>
      </c>
      <c r="L72" s="109" t="s">
        <v>357</v>
      </c>
      <c r="M72" s="109" t="s">
        <v>359</v>
      </c>
      <c r="N72" s="109"/>
      <c r="O72" s="105" t="s">
        <v>132</v>
      </c>
      <c r="P72" s="105">
        <v>868713022</v>
      </c>
      <c r="Q72" s="112" t="s">
        <v>133</v>
      </c>
    </row>
    <row r="73" spans="1:17" s="57" customFormat="1" ht="18.75" customHeight="1" x14ac:dyDescent="0.25">
      <c r="A73" s="25" t="s">
        <v>66</v>
      </c>
      <c r="B73" s="36">
        <v>2270</v>
      </c>
      <c r="C73" s="26" t="s">
        <v>52</v>
      </c>
      <c r="D73" s="24" t="s">
        <v>25</v>
      </c>
      <c r="E73" s="108" t="s">
        <v>26</v>
      </c>
      <c r="F73" s="225">
        <v>496</v>
      </c>
      <c r="G73" s="110" t="s">
        <v>34</v>
      </c>
      <c r="H73" s="83">
        <v>184</v>
      </c>
      <c r="I73" s="87">
        <v>33.93</v>
      </c>
      <c r="J73" s="109" t="s">
        <v>243</v>
      </c>
      <c r="K73" s="109" t="s">
        <v>88</v>
      </c>
      <c r="L73" s="109" t="s">
        <v>357</v>
      </c>
      <c r="M73" s="109" t="s">
        <v>360</v>
      </c>
      <c r="N73" s="109"/>
      <c r="O73" s="105" t="s">
        <v>132</v>
      </c>
      <c r="P73" s="105">
        <v>868713022</v>
      </c>
      <c r="Q73" s="112" t="s">
        <v>133</v>
      </c>
    </row>
    <row r="74" spans="1:17" s="57" customFormat="1" ht="18.75" customHeight="1" thickBot="1" x14ac:dyDescent="0.3">
      <c r="A74" s="28" t="s">
        <v>66</v>
      </c>
      <c r="B74" s="37">
        <v>2270</v>
      </c>
      <c r="C74" s="29" t="s">
        <v>52</v>
      </c>
      <c r="D74" s="24" t="s">
        <v>27</v>
      </c>
      <c r="E74" s="108" t="s">
        <v>28</v>
      </c>
      <c r="F74" s="225"/>
      <c r="G74" s="110" t="s">
        <v>34</v>
      </c>
      <c r="H74" s="87"/>
      <c r="I74" s="87"/>
      <c r="J74" s="109"/>
      <c r="K74" s="109"/>
      <c r="L74" s="109"/>
      <c r="M74" s="109"/>
      <c r="N74" s="109"/>
      <c r="O74" s="105"/>
      <c r="P74" s="105"/>
      <c r="Q74" s="114"/>
    </row>
    <row r="75" spans="1:17" s="57" customFormat="1" ht="18.75" customHeight="1" thickBot="1" x14ac:dyDescent="0.3">
      <c r="A75" s="31" t="s">
        <v>66</v>
      </c>
      <c r="B75" s="32">
        <v>2270</v>
      </c>
      <c r="C75" s="33" t="s">
        <v>52</v>
      </c>
      <c r="D75" s="73"/>
      <c r="E75" s="72" t="s">
        <v>230</v>
      </c>
      <c r="F75" s="226">
        <v>8805</v>
      </c>
      <c r="G75" s="90" t="s">
        <v>34</v>
      </c>
      <c r="H75" s="89">
        <v>184</v>
      </c>
      <c r="I75" s="89">
        <v>33.93</v>
      </c>
      <c r="J75" s="90"/>
      <c r="K75" s="90"/>
      <c r="L75" s="90"/>
      <c r="M75" s="90"/>
      <c r="N75" s="75" t="s">
        <v>63</v>
      </c>
      <c r="O75" s="76" t="s">
        <v>132</v>
      </c>
      <c r="P75" s="76">
        <v>868713022</v>
      </c>
      <c r="Q75" s="117" t="s">
        <v>133</v>
      </c>
    </row>
    <row r="76" spans="1:17" s="57" customFormat="1" ht="18.75" customHeight="1" x14ac:dyDescent="0.25">
      <c r="A76" s="34" t="s">
        <v>66</v>
      </c>
      <c r="B76" s="189">
        <v>2927</v>
      </c>
      <c r="C76" s="65" t="s">
        <v>55</v>
      </c>
      <c r="D76" s="24" t="s">
        <v>19</v>
      </c>
      <c r="E76" s="108" t="s">
        <v>20</v>
      </c>
      <c r="F76" s="225">
        <v>74.819999999999993</v>
      </c>
      <c r="G76" s="110" t="s">
        <v>34</v>
      </c>
      <c r="H76" s="87">
        <v>184</v>
      </c>
      <c r="I76" s="87">
        <v>25.06</v>
      </c>
      <c r="J76" s="109"/>
      <c r="K76" s="109" t="s">
        <v>361</v>
      </c>
      <c r="L76" s="109"/>
      <c r="M76" s="109"/>
      <c r="N76" s="109"/>
      <c r="O76" s="105" t="s">
        <v>197</v>
      </c>
      <c r="P76" s="105">
        <v>865016714</v>
      </c>
      <c r="Q76" s="119" t="s">
        <v>198</v>
      </c>
    </row>
    <row r="77" spans="1:17" s="57" customFormat="1" ht="18.75" customHeight="1" x14ac:dyDescent="0.25">
      <c r="A77" s="25" t="s">
        <v>66</v>
      </c>
      <c r="B77" s="189">
        <v>2927</v>
      </c>
      <c r="C77" s="65" t="s">
        <v>55</v>
      </c>
      <c r="D77" s="24" t="s">
        <v>21</v>
      </c>
      <c r="E77" s="108" t="s">
        <v>22</v>
      </c>
      <c r="F77" s="225">
        <v>2198.29</v>
      </c>
      <c r="G77" s="110" t="s">
        <v>34</v>
      </c>
      <c r="H77" s="87">
        <v>184</v>
      </c>
      <c r="I77" s="87">
        <v>25.06</v>
      </c>
      <c r="J77" s="109" t="s">
        <v>199</v>
      </c>
      <c r="K77" s="109" t="s">
        <v>62</v>
      </c>
      <c r="L77" s="109" t="s">
        <v>362</v>
      </c>
      <c r="M77" s="109" t="s">
        <v>363</v>
      </c>
      <c r="N77" s="109"/>
      <c r="O77" s="105" t="s">
        <v>197</v>
      </c>
      <c r="P77" s="105">
        <v>865016714</v>
      </c>
      <c r="Q77" s="119" t="s">
        <v>198</v>
      </c>
    </row>
    <row r="78" spans="1:17" s="57" customFormat="1" ht="18.75" customHeight="1" x14ac:dyDescent="0.25">
      <c r="A78" s="25" t="s">
        <v>66</v>
      </c>
      <c r="B78" s="189">
        <v>2927</v>
      </c>
      <c r="C78" s="65" t="s">
        <v>55</v>
      </c>
      <c r="D78" s="24" t="s">
        <v>23</v>
      </c>
      <c r="E78" s="108" t="s">
        <v>24</v>
      </c>
      <c r="F78" s="225">
        <v>2493.34</v>
      </c>
      <c r="G78" s="110" t="s">
        <v>34</v>
      </c>
      <c r="H78" s="87">
        <v>184</v>
      </c>
      <c r="I78" s="87">
        <v>25.06</v>
      </c>
      <c r="J78" s="109" t="s">
        <v>200</v>
      </c>
      <c r="K78" s="109" t="s">
        <v>62</v>
      </c>
      <c r="L78" s="109" t="s">
        <v>362</v>
      </c>
      <c r="M78" s="109" t="s">
        <v>364</v>
      </c>
      <c r="N78" s="109"/>
      <c r="O78" s="105" t="s">
        <v>197</v>
      </c>
      <c r="P78" s="105">
        <v>865016714</v>
      </c>
      <c r="Q78" s="119" t="s">
        <v>198</v>
      </c>
    </row>
    <row r="79" spans="1:17" s="57" customFormat="1" ht="18.75" customHeight="1" x14ac:dyDescent="0.25">
      <c r="A79" s="25" t="s">
        <v>66</v>
      </c>
      <c r="B79" s="189">
        <v>2927</v>
      </c>
      <c r="C79" s="65" t="s">
        <v>55</v>
      </c>
      <c r="D79" s="24" t="s">
        <v>25</v>
      </c>
      <c r="E79" s="108" t="s">
        <v>26</v>
      </c>
      <c r="F79" s="228">
        <v>8.94</v>
      </c>
      <c r="G79" s="110" t="s">
        <v>34</v>
      </c>
      <c r="H79" s="87">
        <v>184</v>
      </c>
      <c r="I79" s="87">
        <v>25.06</v>
      </c>
      <c r="J79" s="109" t="s">
        <v>201</v>
      </c>
      <c r="K79" s="109" t="s">
        <v>365</v>
      </c>
      <c r="L79" s="109" t="s">
        <v>366</v>
      </c>
      <c r="M79" s="109" t="s">
        <v>367</v>
      </c>
      <c r="N79" s="109"/>
      <c r="O79" s="105" t="s">
        <v>197</v>
      </c>
      <c r="P79" s="105">
        <v>865016714</v>
      </c>
      <c r="Q79" s="119" t="s">
        <v>198</v>
      </c>
    </row>
    <row r="80" spans="1:17" s="57" customFormat="1" ht="18.75" customHeight="1" thickBot="1" x14ac:dyDescent="0.3">
      <c r="A80" s="25" t="s">
        <v>66</v>
      </c>
      <c r="B80" s="189">
        <v>2927</v>
      </c>
      <c r="C80" s="65" t="s">
        <v>55</v>
      </c>
      <c r="D80" s="24" t="s">
        <v>27</v>
      </c>
      <c r="E80" s="108" t="s">
        <v>28</v>
      </c>
      <c r="F80" s="225"/>
      <c r="G80" s="110" t="s">
        <v>34</v>
      </c>
      <c r="H80" s="87"/>
      <c r="I80" s="87"/>
      <c r="J80" s="109"/>
      <c r="K80" s="109"/>
      <c r="L80" s="132"/>
      <c r="M80" s="109"/>
      <c r="N80" s="109"/>
      <c r="O80" s="105"/>
      <c r="P80" s="105"/>
      <c r="Q80" s="114"/>
    </row>
    <row r="81" spans="1:17" s="57" customFormat="1" ht="18.75" customHeight="1" thickBot="1" x14ac:dyDescent="0.3">
      <c r="A81" s="31" t="s">
        <v>66</v>
      </c>
      <c r="B81" s="178">
        <v>2927</v>
      </c>
      <c r="C81" s="164" t="s">
        <v>55</v>
      </c>
      <c r="D81" s="73"/>
      <c r="E81" s="72" t="s">
        <v>230</v>
      </c>
      <c r="F81" s="226">
        <f>SUM(F76:F80)</f>
        <v>4775.3900000000003</v>
      </c>
      <c r="G81" s="90" t="s">
        <v>34</v>
      </c>
      <c r="H81" s="89">
        <v>184</v>
      </c>
      <c r="I81" s="89">
        <v>25.06</v>
      </c>
      <c r="J81" s="90"/>
      <c r="K81" s="90"/>
      <c r="L81" s="90"/>
      <c r="M81" s="90"/>
      <c r="N81" s="75" t="s">
        <v>63</v>
      </c>
      <c r="O81" s="76" t="s">
        <v>197</v>
      </c>
      <c r="P81" s="76">
        <v>865016714</v>
      </c>
      <c r="Q81" s="117" t="s">
        <v>198</v>
      </c>
    </row>
    <row r="82" spans="1:17" s="57" customFormat="1" ht="18.75" customHeight="1" x14ac:dyDescent="0.25">
      <c r="A82" s="34" t="s">
        <v>66</v>
      </c>
      <c r="B82" s="20">
        <v>2267</v>
      </c>
      <c r="C82" s="25" t="s">
        <v>50</v>
      </c>
      <c r="D82" s="24" t="s">
        <v>19</v>
      </c>
      <c r="E82" s="108" t="s">
        <v>20</v>
      </c>
      <c r="F82" s="225">
        <v>563.61</v>
      </c>
      <c r="G82" s="110" t="s">
        <v>370</v>
      </c>
      <c r="H82" s="87">
        <v>31</v>
      </c>
      <c r="I82" s="87">
        <v>17</v>
      </c>
      <c r="J82" s="109" t="s">
        <v>371</v>
      </c>
      <c r="K82" s="109" t="s">
        <v>372</v>
      </c>
      <c r="L82" s="109" t="s">
        <v>373</v>
      </c>
      <c r="M82" s="109" t="s">
        <v>374</v>
      </c>
      <c r="N82" s="133" t="s">
        <v>485</v>
      </c>
      <c r="O82" s="105" t="s">
        <v>129</v>
      </c>
      <c r="P82" s="111">
        <v>37067983321</v>
      </c>
      <c r="Q82" s="119" t="s">
        <v>130</v>
      </c>
    </row>
    <row r="83" spans="1:17" s="57" customFormat="1" ht="18.75" customHeight="1" x14ac:dyDescent="0.25">
      <c r="A83" s="25" t="s">
        <v>66</v>
      </c>
      <c r="B83" s="20">
        <v>2267</v>
      </c>
      <c r="C83" s="25" t="s">
        <v>50</v>
      </c>
      <c r="D83" s="24" t="s">
        <v>21</v>
      </c>
      <c r="E83" s="108" t="s">
        <v>22</v>
      </c>
      <c r="F83" s="225">
        <v>3364.53</v>
      </c>
      <c r="G83" s="110" t="s">
        <v>34</v>
      </c>
      <c r="H83" s="87">
        <v>184</v>
      </c>
      <c r="I83" s="87">
        <v>17</v>
      </c>
      <c r="J83" s="109" t="s">
        <v>375</v>
      </c>
      <c r="K83" s="109" t="s">
        <v>372</v>
      </c>
      <c r="L83" s="109" t="s">
        <v>376</v>
      </c>
      <c r="M83" s="109" t="s">
        <v>377</v>
      </c>
      <c r="N83" s="109" t="s">
        <v>378</v>
      </c>
      <c r="O83" s="105" t="s">
        <v>129</v>
      </c>
      <c r="P83" s="111">
        <v>37067983321</v>
      </c>
      <c r="Q83" s="119" t="s">
        <v>130</v>
      </c>
    </row>
    <row r="84" spans="1:17" s="57" customFormat="1" ht="18.75" customHeight="1" x14ac:dyDescent="0.25">
      <c r="A84" s="25" t="s">
        <v>66</v>
      </c>
      <c r="B84" s="20">
        <v>2267</v>
      </c>
      <c r="C84" s="25" t="s">
        <v>50</v>
      </c>
      <c r="D84" s="24" t="s">
        <v>23</v>
      </c>
      <c r="E84" s="108" t="s">
        <v>24</v>
      </c>
      <c r="F84" s="225">
        <v>503.59</v>
      </c>
      <c r="G84" s="110" t="s">
        <v>34</v>
      </c>
      <c r="H84" s="87">
        <v>184</v>
      </c>
      <c r="I84" s="87">
        <v>17</v>
      </c>
      <c r="J84" s="109" t="s">
        <v>379</v>
      </c>
      <c r="K84" s="109" t="s">
        <v>372</v>
      </c>
      <c r="L84" s="109" t="s">
        <v>380</v>
      </c>
      <c r="M84" s="109" t="s">
        <v>381</v>
      </c>
      <c r="N84" s="133" t="s">
        <v>244</v>
      </c>
      <c r="O84" s="105" t="s">
        <v>129</v>
      </c>
      <c r="P84" s="111">
        <v>37067983321</v>
      </c>
      <c r="Q84" s="119" t="s">
        <v>130</v>
      </c>
    </row>
    <row r="85" spans="1:17" s="57" customFormat="1" ht="18.75" customHeight="1" x14ac:dyDescent="0.25">
      <c r="A85" s="25" t="s">
        <v>66</v>
      </c>
      <c r="B85" s="20">
        <v>2267</v>
      </c>
      <c r="C85" s="25" t="s">
        <v>50</v>
      </c>
      <c r="D85" s="24" t="s">
        <v>25</v>
      </c>
      <c r="E85" s="108" t="s">
        <v>26</v>
      </c>
      <c r="F85" s="225">
        <v>475.44</v>
      </c>
      <c r="G85" s="110" t="s">
        <v>34</v>
      </c>
      <c r="H85" s="87">
        <v>184</v>
      </c>
      <c r="I85" s="87">
        <v>17</v>
      </c>
      <c r="J85" s="134" t="s">
        <v>245</v>
      </c>
      <c r="K85" s="134" t="s">
        <v>246</v>
      </c>
      <c r="L85" s="135">
        <v>45345</v>
      </c>
      <c r="M85" s="134" t="s">
        <v>382</v>
      </c>
      <c r="N85" s="133" t="s">
        <v>244</v>
      </c>
      <c r="O85" s="105" t="s">
        <v>129</v>
      </c>
      <c r="P85" s="111">
        <v>37067983321</v>
      </c>
      <c r="Q85" s="121" t="s">
        <v>130</v>
      </c>
    </row>
    <row r="86" spans="1:17" s="57" customFormat="1" ht="18.75" customHeight="1" thickBot="1" x14ac:dyDescent="0.3">
      <c r="A86" s="25" t="s">
        <v>66</v>
      </c>
      <c r="B86" s="20">
        <v>2267</v>
      </c>
      <c r="C86" s="25" t="s">
        <v>50</v>
      </c>
      <c r="D86" s="24" t="s">
        <v>27</v>
      </c>
      <c r="E86" s="108" t="s">
        <v>28</v>
      </c>
      <c r="F86" s="225"/>
      <c r="G86" s="110" t="s">
        <v>34</v>
      </c>
      <c r="H86" s="87"/>
      <c r="I86" s="87"/>
      <c r="J86" s="109"/>
      <c r="K86" s="109"/>
      <c r="L86" s="109"/>
      <c r="M86" s="109"/>
      <c r="N86" s="109"/>
      <c r="O86" s="105"/>
      <c r="P86" s="105"/>
      <c r="Q86" s="114"/>
    </row>
    <row r="87" spans="1:17" s="57" customFormat="1" ht="18.75" customHeight="1" thickBot="1" x14ac:dyDescent="0.3">
      <c r="A87" s="31" t="s">
        <v>66</v>
      </c>
      <c r="B87" s="178">
        <v>2267</v>
      </c>
      <c r="C87" s="164" t="s">
        <v>50</v>
      </c>
      <c r="D87" s="73"/>
      <c r="E87" s="72" t="s">
        <v>230</v>
      </c>
      <c r="F87" s="226">
        <f>SUM(F82:F86)</f>
        <v>4907.17</v>
      </c>
      <c r="G87" s="90" t="s">
        <v>34</v>
      </c>
      <c r="H87" s="89">
        <v>184</v>
      </c>
      <c r="I87" s="89">
        <v>17</v>
      </c>
      <c r="J87" s="90"/>
      <c r="K87" s="90"/>
      <c r="L87" s="90"/>
      <c r="M87" s="90"/>
      <c r="N87" s="75" t="s">
        <v>244</v>
      </c>
      <c r="O87" s="76" t="s">
        <v>129</v>
      </c>
      <c r="P87" s="76">
        <v>37067983321</v>
      </c>
      <c r="Q87" s="117" t="s">
        <v>130</v>
      </c>
    </row>
    <row r="88" spans="1:17" s="57" customFormat="1" ht="18.75" customHeight="1" x14ac:dyDescent="0.25">
      <c r="A88" s="34" t="s">
        <v>66</v>
      </c>
      <c r="B88" s="189">
        <v>2229</v>
      </c>
      <c r="C88" s="162" t="s">
        <v>44</v>
      </c>
      <c r="D88" s="24" t="s">
        <v>19</v>
      </c>
      <c r="E88" s="108" t="s">
        <v>20</v>
      </c>
      <c r="F88" s="225">
        <v>1460.42</v>
      </c>
      <c r="G88" s="110" t="s">
        <v>385</v>
      </c>
      <c r="H88" s="83">
        <v>184</v>
      </c>
      <c r="I88" s="83">
        <v>17</v>
      </c>
      <c r="J88" s="109" t="s">
        <v>134</v>
      </c>
      <c r="K88" s="109" t="s">
        <v>106</v>
      </c>
      <c r="L88" s="136" t="s">
        <v>386</v>
      </c>
      <c r="M88" s="109" t="s">
        <v>387</v>
      </c>
      <c r="N88" s="109"/>
      <c r="O88" s="105" t="s">
        <v>107</v>
      </c>
      <c r="P88" s="86">
        <v>37065268012</v>
      </c>
      <c r="Q88" s="119" t="s">
        <v>388</v>
      </c>
    </row>
    <row r="89" spans="1:17" s="57" customFormat="1" ht="18.75" customHeight="1" x14ac:dyDescent="0.25">
      <c r="A89" s="25" t="s">
        <v>66</v>
      </c>
      <c r="B89" s="189">
        <v>2229</v>
      </c>
      <c r="C89" s="162" t="s">
        <v>44</v>
      </c>
      <c r="D89" s="24" t="s">
        <v>21</v>
      </c>
      <c r="E89" s="108" t="s">
        <v>22</v>
      </c>
      <c r="F89" s="225">
        <v>1620</v>
      </c>
      <c r="G89" s="110" t="s">
        <v>385</v>
      </c>
      <c r="H89" s="83">
        <v>184</v>
      </c>
      <c r="I89" s="83">
        <v>17</v>
      </c>
      <c r="J89" s="109" t="s">
        <v>73</v>
      </c>
      <c r="K89" s="109" t="s">
        <v>108</v>
      </c>
      <c r="L89" s="136" t="s">
        <v>386</v>
      </c>
      <c r="M89" s="109" t="s">
        <v>389</v>
      </c>
      <c r="N89" s="109"/>
      <c r="O89" s="105" t="s">
        <v>107</v>
      </c>
      <c r="P89" s="86">
        <v>37065268012</v>
      </c>
      <c r="Q89" s="121" t="s">
        <v>390</v>
      </c>
    </row>
    <row r="90" spans="1:17" s="57" customFormat="1" ht="18.75" customHeight="1" x14ac:dyDescent="0.25">
      <c r="A90" s="25" t="s">
        <v>66</v>
      </c>
      <c r="B90" s="189">
        <v>2229</v>
      </c>
      <c r="C90" s="162" t="s">
        <v>44</v>
      </c>
      <c r="D90" s="24" t="s">
        <v>23</v>
      </c>
      <c r="E90" s="108" t="s">
        <v>24</v>
      </c>
      <c r="F90" s="225">
        <v>1913.22</v>
      </c>
      <c r="G90" s="110" t="s">
        <v>385</v>
      </c>
      <c r="H90" s="83">
        <v>184</v>
      </c>
      <c r="I90" s="83">
        <v>17</v>
      </c>
      <c r="J90" s="109" t="s">
        <v>109</v>
      </c>
      <c r="K90" s="109" t="s">
        <v>110</v>
      </c>
      <c r="L90" s="136" t="s">
        <v>386</v>
      </c>
      <c r="M90" s="109" t="s">
        <v>391</v>
      </c>
      <c r="N90" s="109"/>
      <c r="O90" s="105" t="s">
        <v>107</v>
      </c>
      <c r="P90" s="86">
        <v>37065268012</v>
      </c>
      <c r="Q90" s="121" t="s">
        <v>390</v>
      </c>
    </row>
    <row r="91" spans="1:17" s="57" customFormat="1" ht="18.75" customHeight="1" x14ac:dyDescent="0.25">
      <c r="A91" s="25" t="s">
        <v>66</v>
      </c>
      <c r="B91" s="189">
        <v>2229</v>
      </c>
      <c r="C91" s="162" t="s">
        <v>44</v>
      </c>
      <c r="D91" s="24" t="s">
        <v>25</v>
      </c>
      <c r="E91" s="108" t="s">
        <v>26</v>
      </c>
      <c r="F91" s="225">
        <v>286.2</v>
      </c>
      <c r="G91" s="110" t="s">
        <v>385</v>
      </c>
      <c r="H91" s="83">
        <v>184</v>
      </c>
      <c r="I91" s="83">
        <v>17</v>
      </c>
      <c r="J91" s="109" t="s">
        <v>111</v>
      </c>
      <c r="K91" s="109" t="s">
        <v>112</v>
      </c>
      <c r="L91" s="136" t="s">
        <v>386</v>
      </c>
      <c r="M91" s="109" t="s">
        <v>392</v>
      </c>
      <c r="N91" s="109"/>
      <c r="O91" s="105" t="s">
        <v>107</v>
      </c>
      <c r="P91" s="86">
        <v>37065268012</v>
      </c>
      <c r="Q91" s="121" t="s">
        <v>390</v>
      </c>
    </row>
    <row r="92" spans="1:17" s="57" customFormat="1" ht="18.75" customHeight="1" thickBot="1" x14ac:dyDescent="0.3">
      <c r="A92" s="25" t="s">
        <v>66</v>
      </c>
      <c r="B92" s="189">
        <v>2229</v>
      </c>
      <c r="C92" s="162" t="s">
        <v>44</v>
      </c>
      <c r="D92" s="24" t="s">
        <v>27</v>
      </c>
      <c r="E92" s="108" t="s">
        <v>28</v>
      </c>
      <c r="F92" s="225"/>
      <c r="G92" s="110"/>
      <c r="H92" s="87"/>
      <c r="I92" s="87"/>
      <c r="J92" s="109"/>
      <c r="K92" s="109"/>
      <c r="L92" s="109"/>
      <c r="M92" s="109"/>
      <c r="N92" s="109"/>
      <c r="O92" s="105"/>
      <c r="P92" s="105"/>
      <c r="Q92" s="114"/>
    </row>
    <row r="93" spans="1:17" s="57" customFormat="1" ht="18.75" customHeight="1" thickBot="1" x14ac:dyDescent="0.3">
      <c r="A93" s="31" t="s">
        <v>66</v>
      </c>
      <c r="B93" s="178">
        <v>2229</v>
      </c>
      <c r="C93" s="164" t="s">
        <v>44</v>
      </c>
      <c r="D93" s="73"/>
      <c r="E93" s="72" t="s">
        <v>230</v>
      </c>
      <c r="F93" s="226">
        <f>SUM(F88:F92)</f>
        <v>5279.84</v>
      </c>
      <c r="G93" s="90" t="s">
        <v>34</v>
      </c>
      <c r="H93" s="89">
        <v>184</v>
      </c>
      <c r="I93" s="89">
        <v>17</v>
      </c>
      <c r="J93" s="90"/>
      <c r="K93" s="90"/>
      <c r="L93" s="90"/>
      <c r="M93" s="90"/>
      <c r="N93" s="75" t="s">
        <v>63</v>
      </c>
      <c r="O93" s="76" t="s">
        <v>107</v>
      </c>
      <c r="P93" s="76">
        <v>37065268012</v>
      </c>
      <c r="Q93" s="117" t="s">
        <v>390</v>
      </c>
    </row>
    <row r="94" spans="1:17" s="57" customFormat="1" ht="18.75" customHeight="1" x14ac:dyDescent="0.25">
      <c r="A94" s="34" t="s">
        <v>66</v>
      </c>
      <c r="B94" s="189">
        <v>2265</v>
      </c>
      <c r="C94" s="65" t="s">
        <v>53</v>
      </c>
      <c r="D94" s="24" t="s">
        <v>19</v>
      </c>
      <c r="E94" s="108" t="s">
        <v>20</v>
      </c>
      <c r="F94" s="225">
        <v>621.14</v>
      </c>
      <c r="G94" s="110" t="s">
        <v>34</v>
      </c>
      <c r="H94" s="87">
        <v>184</v>
      </c>
      <c r="I94" s="87">
        <v>10</v>
      </c>
      <c r="J94" s="109" t="s">
        <v>125</v>
      </c>
      <c r="K94" s="109" t="s">
        <v>68</v>
      </c>
      <c r="L94" s="120" t="s">
        <v>406</v>
      </c>
      <c r="M94" s="109" t="s">
        <v>407</v>
      </c>
      <c r="N94" s="109"/>
      <c r="O94" s="105" t="s">
        <v>126</v>
      </c>
      <c r="P94" s="105" t="s">
        <v>408</v>
      </c>
      <c r="Q94" s="119" t="s">
        <v>127</v>
      </c>
    </row>
    <row r="95" spans="1:17" s="57" customFormat="1" ht="18.75" customHeight="1" x14ac:dyDescent="0.25">
      <c r="A95" s="25" t="s">
        <v>66</v>
      </c>
      <c r="B95" s="189">
        <v>2265</v>
      </c>
      <c r="C95" s="65" t="s">
        <v>53</v>
      </c>
      <c r="D95" s="24" t="s">
        <v>21</v>
      </c>
      <c r="E95" s="108" t="s">
        <v>22</v>
      </c>
      <c r="F95" s="225">
        <v>603.42999999999995</v>
      </c>
      <c r="G95" s="110" t="s">
        <v>34</v>
      </c>
      <c r="H95" s="87">
        <v>184</v>
      </c>
      <c r="I95" s="87">
        <v>10</v>
      </c>
      <c r="J95" s="109" t="s">
        <v>257</v>
      </c>
      <c r="K95" s="109" t="s">
        <v>68</v>
      </c>
      <c r="L95" s="120" t="s">
        <v>406</v>
      </c>
      <c r="M95" s="109" t="s">
        <v>409</v>
      </c>
      <c r="N95" s="109"/>
      <c r="O95" s="105"/>
      <c r="P95" s="105"/>
      <c r="Q95" s="114"/>
    </row>
    <row r="96" spans="1:17" s="57" customFormat="1" ht="18.75" customHeight="1" x14ac:dyDescent="0.25">
      <c r="A96" s="25" t="s">
        <v>66</v>
      </c>
      <c r="B96" s="189">
        <v>2265</v>
      </c>
      <c r="C96" s="65" t="s">
        <v>53</v>
      </c>
      <c r="D96" s="24" t="s">
        <v>23</v>
      </c>
      <c r="E96" s="108" t="s">
        <v>24</v>
      </c>
      <c r="F96" s="225">
        <v>1161.26</v>
      </c>
      <c r="G96" s="110" t="s">
        <v>34</v>
      </c>
      <c r="H96" s="87">
        <v>184</v>
      </c>
      <c r="I96" s="87">
        <v>10</v>
      </c>
      <c r="J96" s="109" t="s">
        <v>128</v>
      </c>
      <c r="K96" s="109" t="s">
        <v>68</v>
      </c>
      <c r="L96" s="120" t="s">
        <v>406</v>
      </c>
      <c r="M96" s="109" t="s">
        <v>410</v>
      </c>
      <c r="N96" s="109"/>
      <c r="O96" s="105"/>
      <c r="P96" s="105"/>
      <c r="Q96" s="114"/>
    </row>
    <row r="97" spans="1:17" s="57" customFormat="1" ht="18.75" customHeight="1" x14ac:dyDescent="0.25">
      <c r="A97" s="25" t="s">
        <v>66</v>
      </c>
      <c r="B97" s="189">
        <v>2265</v>
      </c>
      <c r="C97" s="65" t="s">
        <v>53</v>
      </c>
      <c r="D97" s="24" t="s">
        <v>25</v>
      </c>
      <c r="E97" s="108" t="s">
        <v>26</v>
      </c>
      <c r="F97" s="225">
        <v>2</v>
      </c>
      <c r="G97" s="110" t="s">
        <v>34</v>
      </c>
      <c r="H97" s="87">
        <v>184</v>
      </c>
      <c r="I97" s="87">
        <v>10</v>
      </c>
      <c r="J97" s="109" t="s">
        <v>193</v>
      </c>
      <c r="K97" s="109" t="s">
        <v>68</v>
      </c>
      <c r="L97" s="120" t="s">
        <v>406</v>
      </c>
      <c r="M97" s="109" t="s">
        <v>411</v>
      </c>
      <c r="N97" s="109"/>
      <c r="O97" s="105"/>
      <c r="P97" s="105"/>
      <c r="Q97" s="114"/>
    </row>
    <row r="98" spans="1:17" s="57" customFormat="1" ht="18.75" customHeight="1" thickBot="1" x14ac:dyDescent="0.3">
      <c r="A98" s="28" t="s">
        <v>66</v>
      </c>
      <c r="B98" s="189">
        <v>2265</v>
      </c>
      <c r="C98" s="65" t="s">
        <v>53</v>
      </c>
      <c r="D98" s="24" t="s">
        <v>27</v>
      </c>
      <c r="E98" s="108" t="s">
        <v>28</v>
      </c>
      <c r="F98" s="225"/>
      <c r="G98" s="110" t="s">
        <v>34</v>
      </c>
      <c r="H98" s="87" t="s">
        <v>143</v>
      </c>
      <c r="I98" s="87" t="s">
        <v>143</v>
      </c>
      <c r="J98" s="109"/>
      <c r="K98" s="109"/>
      <c r="L98" s="120"/>
      <c r="M98" s="109"/>
      <c r="N98" s="109"/>
      <c r="O98" s="105"/>
      <c r="P98" s="105"/>
      <c r="Q98" s="114"/>
    </row>
    <row r="99" spans="1:17" s="57" customFormat="1" ht="18.75" customHeight="1" thickBot="1" x14ac:dyDescent="0.3">
      <c r="A99" s="31" t="s">
        <v>66</v>
      </c>
      <c r="B99" s="178">
        <v>2265</v>
      </c>
      <c r="C99" s="164" t="s">
        <v>53</v>
      </c>
      <c r="D99" s="73"/>
      <c r="E99" s="72" t="s">
        <v>230</v>
      </c>
      <c r="F99" s="226">
        <f>SUM(F94:F98)</f>
        <v>2387.83</v>
      </c>
      <c r="G99" s="90" t="s">
        <v>34</v>
      </c>
      <c r="H99" s="89">
        <v>184</v>
      </c>
      <c r="I99" s="89">
        <v>10</v>
      </c>
      <c r="J99" s="90"/>
      <c r="K99" s="90"/>
      <c r="L99" s="90"/>
      <c r="M99" s="90"/>
      <c r="N99" s="75" t="s">
        <v>63</v>
      </c>
      <c r="O99" s="76" t="s">
        <v>126</v>
      </c>
      <c r="P99" s="76" t="s">
        <v>408</v>
      </c>
      <c r="Q99" s="117" t="s">
        <v>127</v>
      </c>
    </row>
    <row r="100" spans="1:17" s="57" customFormat="1" ht="18.75" customHeight="1" x14ac:dyDescent="0.25">
      <c r="A100" s="34" t="s">
        <v>66</v>
      </c>
      <c r="B100" s="47">
        <v>3043</v>
      </c>
      <c r="C100" s="168" t="s">
        <v>54</v>
      </c>
      <c r="D100" s="24" t="s">
        <v>19</v>
      </c>
      <c r="E100" s="108" t="s">
        <v>20</v>
      </c>
      <c r="F100" s="225">
        <v>1756.06</v>
      </c>
      <c r="G100" s="110" t="s">
        <v>34</v>
      </c>
      <c r="H100" s="87">
        <v>184</v>
      </c>
      <c r="I100" s="87">
        <v>23.83</v>
      </c>
      <c r="J100" s="109" t="s">
        <v>151</v>
      </c>
      <c r="K100" s="109" t="s">
        <v>68</v>
      </c>
      <c r="L100" s="120" t="s">
        <v>412</v>
      </c>
      <c r="M100" s="109" t="s">
        <v>413</v>
      </c>
      <c r="N100" s="109"/>
      <c r="O100" s="105" t="s">
        <v>152</v>
      </c>
      <c r="P100" s="105">
        <v>860311266</v>
      </c>
      <c r="Q100" s="119" t="s">
        <v>210</v>
      </c>
    </row>
    <row r="101" spans="1:17" s="57" customFormat="1" ht="18.75" customHeight="1" x14ac:dyDescent="0.25">
      <c r="A101" s="25" t="s">
        <v>66</v>
      </c>
      <c r="B101" s="48">
        <v>3043</v>
      </c>
      <c r="C101" s="169" t="s">
        <v>54</v>
      </c>
      <c r="D101" s="24" t="s">
        <v>21</v>
      </c>
      <c r="E101" s="108" t="s">
        <v>22</v>
      </c>
      <c r="F101" s="225">
        <v>6645.04</v>
      </c>
      <c r="G101" s="110" t="s">
        <v>34</v>
      </c>
      <c r="H101" s="87">
        <v>184</v>
      </c>
      <c r="I101" s="87">
        <v>23.83</v>
      </c>
      <c r="J101" s="109" t="s">
        <v>211</v>
      </c>
      <c r="K101" s="109" t="s">
        <v>68</v>
      </c>
      <c r="L101" s="120" t="s">
        <v>412</v>
      </c>
      <c r="M101" s="109" t="s">
        <v>414</v>
      </c>
      <c r="N101" s="109"/>
      <c r="O101" s="105" t="s">
        <v>152</v>
      </c>
      <c r="P101" s="105">
        <v>860311266</v>
      </c>
      <c r="Q101" s="121" t="s">
        <v>210</v>
      </c>
    </row>
    <row r="102" spans="1:17" s="57" customFormat="1" ht="18.75" customHeight="1" x14ac:dyDescent="0.25">
      <c r="A102" s="25" t="s">
        <v>66</v>
      </c>
      <c r="B102" s="48">
        <v>3043</v>
      </c>
      <c r="C102" s="169" t="s">
        <v>54</v>
      </c>
      <c r="D102" s="24" t="s">
        <v>23</v>
      </c>
      <c r="E102" s="108" t="s">
        <v>24</v>
      </c>
      <c r="F102" s="225">
        <v>3137.7</v>
      </c>
      <c r="G102" s="110" t="s">
        <v>34</v>
      </c>
      <c r="H102" s="87">
        <v>184</v>
      </c>
      <c r="I102" s="87">
        <v>23.83</v>
      </c>
      <c r="J102" s="109" t="s">
        <v>233</v>
      </c>
      <c r="K102" s="109" t="s">
        <v>68</v>
      </c>
      <c r="L102" s="120" t="s">
        <v>412</v>
      </c>
      <c r="M102" s="109" t="s">
        <v>415</v>
      </c>
      <c r="N102" s="109"/>
      <c r="O102" s="105" t="s">
        <v>152</v>
      </c>
      <c r="P102" s="105">
        <v>860311266</v>
      </c>
      <c r="Q102" s="121" t="s">
        <v>210</v>
      </c>
    </row>
    <row r="103" spans="1:17" s="57" customFormat="1" ht="18.75" customHeight="1" x14ac:dyDescent="0.25">
      <c r="A103" s="25" t="s">
        <v>66</v>
      </c>
      <c r="B103" s="48">
        <v>3043</v>
      </c>
      <c r="C103" s="169" t="s">
        <v>54</v>
      </c>
      <c r="D103" s="24" t="s">
        <v>25</v>
      </c>
      <c r="E103" s="108" t="s">
        <v>26</v>
      </c>
      <c r="F103" s="225">
        <v>1284.98</v>
      </c>
      <c r="G103" s="110" t="s">
        <v>34</v>
      </c>
      <c r="H103" s="87">
        <v>184</v>
      </c>
      <c r="I103" s="87">
        <v>23.83</v>
      </c>
      <c r="J103" s="109" t="s">
        <v>153</v>
      </c>
      <c r="K103" s="109" t="s">
        <v>88</v>
      </c>
      <c r="L103" s="109" t="s">
        <v>416</v>
      </c>
      <c r="M103" s="109" t="s">
        <v>417</v>
      </c>
      <c r="N103" s="109"/>
      <c r="O103" s="105" t="s">
        <v>152</v>
      </c>
      <c r="P103" s="105">
        <v>860311266</v>
      </c>
      <c r="Q103" s="121" t="s">
        <v>210</v>
      </c>
    </row>
    <row r="104" spans="1:17" s="57" customFormat="1" ht="18.75" customHeight="1" thickBot="1" x14ac:dyDescent="0.3">
      <c r="A104" s="28" t="s">
        <v>66</v>
      </c>
      <c r="B104" s="49">
        <v>3043</v>
      </c>
      <c r="C104" s="170" t="s">
        <v>54</v>
      </c>
      <c r="D104" s="24" t="s">
        <v>27</v>
      </c>
      <c r="E104" s="108" t="s">
        <v>28</v>
      </c>
      <c r="F104" s="225"/>
      <c r="G104" s="110" t="s">
        <v>34</v>
      </c>
      <c r="H104" s="87"/>
      <c r="I104" s="87"/>
      <c r="J104" s="109"/>
      <c r="K104" s="109"/>
      <c r="L104" s="109"/>
      <c r="M104" s="109"/>
      <c r="N104" s="109"/>
      <c r="O104" s="105"/>
      <c r="P104" s="105"/>
      <c r="Q104" s="114"/>
    </row>
    <row r="105" spans="1:17" s="57" customFormat="1" ht="18.75" customHeight="1" thickBot="1" x14ac:dyDescent="0.3">
      <c r="A105" s="31" t="s">
        <v>66</v>
      </c>
      <c r="B105" s="38">
        <v>3043</v>
      </c>
      <c r="C105" s="171" t="s">
        <v>54</v>
      </c>
      <c r="D105" s="73"/>
      <c r="E105" s="72" t="s">
        <v>230</v>
      </c>
      <c r="F105" s="226">
        <f>SUM(F100:F104)</f>
        <v>12823.779999999999</v>
      </c>
      <c r="G105" s="90" t="s">
        <v>34</v>
      </c>
      <c r="H105" s="89">
        <v>184</v>
      </c>
      <c r="I105" s="89">
        <v>23.83</v>
      </c>
      <c r="J105" s="90"/>
      <c r="K105" s="90"/>
      <c r="L105" s="90"/>
      <c r="M105" s="90"/>
      <c r="N105" s="75" t="s">
        <v>418</v>
      </c>
      <c r="O105" s="76" t="s">
        <v>152</v>
      </c>
      <c r="P105" s="76">
        <v>860311266</v>
      </c>
      <c r="Q105" s="117" t="s">
        <v>210</v>
      </c>
    </row>
    <row r="106" spans="1:17" s="57" customFormat="1" ht="18.75" customHeight="1" x14ac:dyDescent="0.25">
      <c r="A106" s="34" t="s">
        <v>66</v>
      </c>
      <c r="B106" s="47">
        <v>3043</v>
      </c>
      <c r="C106" s="65" t="s">
        <v>231</v>
      </c>
      <c r="D106" s="24" t="s">
        <v>19</v>
      </c>
      <c r="E106" s="108" t="s">
        <v>20</v>
      </c>
      <c r="F106" s="225">
        <v>247.79</v>
      </c>
      <c r="G106" s="110" t="s">
        <v>34</v>
      </c>
      <c r="H106" s="87">
        <v>184</v>
      </c>
      <c r="I106" s="87">
        <v>19</v>
      </c>
      <c r="J106" s="109" t="s">
        <v>147</v>
      </c>
      <c r="K106" s="109" t="s">
        <v>202</v>
      </c>
      <c r="L106" s="109" t="s">
        <v>421</v>
      </c>
      <c r="M106" s="109"/>
      <c r="N106" s="109"/>
      <c r="O106" s="105" t="s">
        <v>148</v>
      </c>
      <c r="P106" s="111">
        <v>844447595</v>
      </c>
      <c r="Q106" s="119" t="s">
        <v>149</v>
      </c>
    </row>
    <row r="107" spans="1:17" s="57" customFormat="1" ht="18.75" customHeight="1" x14ac:dyDescent="0.25">
      <c r="A107" s="25" t="s">
        <v>66</v>
      </c>
      <c r="B107" s="48">
        <v>3043</v>
      </c>
      <c r="C107" s="65" t="s">
        <v>231</v>
      </c>
      <c r="D107" s="24" t="s">
        <v>21</v>
      </c>
      <c r="E107" s="108" t="s">
        <v>22</v>
      </c>
      <c r="F107" s="225">
        <v>1278.44</v>
      </c>
      <c r="G107" s="110" t="s">
        <v>34</v>
      </c>
      <c r="H107" s="87">
        <v>184</v>
      </c>
      <c r="I107" s="87">
        <v>19</v>
      </c>
      <c r="J107" s="109" t="s">
        <v>422</v>
      </c>
      <c r="K107" s="109" t="s">
        <v>68</v>
      </c>
      <c r="L107" s="109" t="s">
        <v>423</v>
      </c>
      <c r="M107" s="109" t="s">
        <v>424</v>
      </c>
      <c r="N107" s="109"/>
      <c r="O107" s="105" t="s">
        <v>148</v>
      </c>
      <c r="P107" s="111">
        <v>844447595</v>
      </c>
      <c r="Q107" s="119" t="s">
        <v>149</v>
      </c>
    </row>
    <row r="108" spans="1:17" s="57" customFormat="1" ht="18.75" customHeight="1" x14ac:dyDescent="0.25">
      <c r="A108" s="25" t="s">
        <v>66</v>
      </c>
      <c r="B108" s="48">
        <v>3043</v>
      </c>
      <c r="C108" s="65" t="s">
        <v>231</v>
      </c>
      <c r="D108" s="24" t="s">
        <v>23</v>
      </c>
      <c r="E108" s="108" t="s">
        <v>24</v>
      </c>
      <c r="F108" s="225">
        <v>607.24</v>
      </c>
      <c r="G108" s="110" t="s">
        <v>34</v>
      </c>
      <c r="H108" s="87">
        <v>184</v>
      </c>
      <c r="I108" s="87">
        <v>19</v>
      </c>
      <c r="J108" s="109" t="s">
        <v>232</v>
      </c>
      <c r="K108" s="109" t="s">
        <v>68</v>
      </c>
      <c r="L108" s="109" t="s">
        <v>265</v>
      </c>
      <c r="M108" s="109" t="s">
        <v>425</v>
      </c>
      <c r="N108" s="109"/>
      <c r="O108" s="105" t="s">
        <v>148</v>
      </c>
      <c r="P108" s="111">
        <v>844447595</v>
      </c>
      <c r="Q108" s="119" t="s">
        <v>149</v>
      </c>
    </row>
    <row r="109" spans="1:17" s="57" customFormat="1" ht="18.75" customHeight="1" x14ac:dyDescent="0.25">
      <c r="A109" s="25" t="s">
        <v>66</v>
      </c>
      <c r="B109" s="48">
        <v>3043</v>
      </c>
      <c r="C109" s="65" t="s">
        <v>231</v>
      </c>
      <c r="D109" s="24" t="s">
        <v>25</v>
      </c>
      <c r="E109" s="108" t="s">
        <v>26</v>
      </c>
      <c r="F109" s="225">
        <v>65.790000000000006</v>
      </c>
      <c r="G109" s="110" t="s">
        <v>34</v>
      </c>
      <c r="H109" s="87">
        <v>184</v>
      </c>
      <c r="I109" s="87">
        <v>19</v>
      </c>
      <c r="J109" s="109" t="s">
        <v>426</v>
      </c>
      <c r="K109" s="109" t="s">
        <v>68</v>
      </c>
      <c r="L109" s="109" t="s">
        <v>427</v>
      </c>
      <c r="M109" s="109" t="s">
        <v>428</v>
      </c>
      <c r="N109" s="109"/>
      <c r="O109" s="105" t="s">
        <v>148</v>
      </c>
      <c r="P109" s="111">
        <v>844447595</v>
      </c>
      <c r="Q109" s="119" t="s">
        <v>149</v>
      </c>
    </row>
    <row r="110" spans="1:17" s="57" customFormat="1" ht="18.75" customHeight="1" thickBot="1" x14ac:dyDescent="0.3">
      <c r="A110" s="28" t="s">
        <v>66</v>
      </c>
      <c r="B110" s="49">
        <v>3043</v>
      </c>
      <c r="C110" s="65" t="s">
        <v>231</v>
      </c>
      <c r="D110" s="24" t="s">
        <v>27</v>
      </c>
      <c r="E110" s="108" t="s">
        <v>28</v>
      </c>
      <c r="F110" s="225"/>
      <c r="G110" s="110" t="s">
        <v>34</v>
      </c>
      <c r="H110" s="87"/>
      <c r="I110" s="87"/>
      <c r="J110" s="109"/>
      <c r="K110" s="109"/>
      <c r="L110" s="109"/>
      <c r="M110" s="109"/>
      <c r="N110" s="109"/>
      <c r="O110" s="105"/>
      <c r="P110" s="105"/>
      <c r="Q110" s="114"/>
    </row>
    <row r="111" spans="1:17" s="57" customFormat="1" ht="18.75" customHeight="1" thickBot="1" x14ac:dyDescent="0.3">
      <c r="A111" s="31" t="s">
        <v>66</v>
      </c>
      <c r="B111" s="38">
        <v>3043</v>
      </c>
      <c r="C111" s="164" t="s">
        <v>231</v>
      </c>
      <c r="D111" s="73"/>
      <c r="E111" s="72" t="s">
        <v>230</v>
      </c>
      <c r="F111" s="226">
        <f>SUM(F106:F110)</f>
        <v>2199.2600000000002</v>
      </c>
      <c r="G111" s="90" t="s">
        <v>34</v>
      </c>
      <c r="H111" s="89">
        <v>184</v>
      </c>
      <c r="I111" s="89">
        <v>19</v>
      </c>
      <c r="J111" s="90"/>
      <c r="K111" s="90"/>
      <c r="L111" s="90"/>
      <c r="M111" s="90"/>
      <c r="N111" s="75" t="s">
        <v>63</v>
      </c>
      <c r="O111" s="76" t="s">
        <v>148</v>
      </c>
      <c r="P111" s="76">
        <v>844447595</v>
      </c>
      <c r="Q111" s="117" t="s">
        <v>149</v>
      </c>
    </row>
    <row r="112" spans="1:17" s="57" customFormat="1" ht="18.75" customHeight="1" x14ac:dyDescent="0.25">
      <c r="A112" s="159" t="s">
        <v>66</v>
      </c>
      <c r="B112" s="188" t="s">
        <v>90</v>
      </c>
      <c r="C112" s="162" t="s">
        <v>40</v>
      </c>
      <c r="D112" s="24" t="s">
        <v>19</v>
      </c>
      <c r="E112" s="108" t="s">
        <v>20</v>
      </c>
      <c r="F112" s="225">
        <v>3943.08</v>
      </c>
      <c r="G112" s="110" t="s">
        <v>34</v>
      </c>
      <c r="H112" s="87">
        <v>184</v>
      </c>
      <c r="I112" s="87">
        <v>49.14</v>
      </c>
      <c r="J112" s="109" t="s">
        <v>247</v>
      </c>
      <c r="K112" s="109" t="s">
        <v>248</v>
      </c>
      <c r="L112" s="109" t="s">
        <v>431</v>
      </c>
      <c r="M112" s="109" t="s">
        <v>432</v>
      </c>
      <c r="N112" s="109" t="s">
        <v>433</v>
      </c>
      <c r="O112" s="105" t="s">
        <v>91</v>
      </c>
      <c r="P112" s="136" t="s">
        <v>251</v>
      </c>
      <c r="Q112" s="119" t="s">
        <v>92</v>
      </c>
    </row>
    <row r="113" spans="1:17" s="57" customFormat="1" ht="18.75" customHeight="1" x14ac:dyDescent="0.25">
      <c r="A113" s="159" t="s">
        <v>66</v>
      </c>
      <c r="B113" s="188" t="s">
        <v>90</v>
      </c>
      <c r="C113" s="162" t="s">
        <v>40</v>
      </c>
      <c r="D113" s="24" t="s">
        <v>21</v>
      </c>
      <c r="E113" s="108" t="s">
        <v>22</v>
      </c>
      <c r="F113" s="225">
        <v>4727.17</v>
      </c>
      <c r="G113" s="110" t="s">
        <v>34</v>
      </c>
      <c r="H113" s="87">
        <v>184</v>
      </c>
      <c r="I113" s="87">
        <v>49.14</v>
      </c>
      <c r="J113" s="109" t="s">
        <v>249</v>
      </c>
      <c r="K113" s="109" t="s">
        <v>250</v>
      </c>
      <c r="L113" s="109" t="s">
        <v>431</v>
      </c>
      <c r="M113" s="109" t="s">
        <v>434</v>
      </c>
      <c r="N113" s="109"/>
      <c r="O113" s="105" t="s">
        <v>91</v>
      </c>
      <c r="P113" s="136" t="s">
        <v>251</v>
      </c>
      <c r="Q113" s="119" t="s">
        <v>92</v>
      </c>
    </row>
    <row r="114" spans="1:17" s="57" customFormat="1" ht="18.75" customHeight="1" x14ac:dyDescent="0.25">
      <c r="A114" s="159" t="s">
        <v>66</v>
      </c>
      <c r="B114" s="188" t="s">
        <v>90</v>
      </c>
      <c r="C114" s="162" t="s">
        <v>40</v>
      </c>
      <c r="D114" s="24" t="s">
        <v>23</v>
      </c>
      <c r="E114" s="108" t="s">
        <v>24</v>
      </c>
      <c r="F114" s="225">
        <v>3856.9</v>
      </c>
      <c r="G114" s="110" t="s">
        <v>34</v>
      </c>
      <c r="H114" s="87">
        <v>184</v>
      </c>
      <c r="I114" s="87">
        <v>49.14</v>
      </c>
      <c r="J114" s="109" t="s">
        <v>93</v>
      </c>
      <c r="K114" s="109" t="s">
        <v>250</v>
      </c>
      <c r="L114" s="109" t="s">
        <v>431</v>
      </c>
      <c r="M114" s="109" t="s">
        <v>435</v>
      </c>
      <c r="N114" s="109"/>
      <c r="O114" s="105" t="s">
        <v>91</v>
      </c>
      <c r="P114" s="136" t="s">
        <v>251</v>
      </c>
      <c r="Q114" s="119" t="s">
        <v>92</v>
      </c>
    </row>
    <row r="115" spans="1:17" s="57" customFormat="1" ht="18.75" customHeight="1" x14ac:dyDescent="0.25">
      <c r="A115" s="159" t="s">
        <v>66</v>
      </c>
      <c r="B115" s="188" t="s">
        <v>90</v>
      </c>
      <c r="C115" s="162" t="s">
        <v>40</v>
      </c>
      <c r="D115" s="24" t="s">
        <v>25</v>
      </c>
      <c r="E115" s="108" t="s">
        <v>26</v>
      </c>
      <c r="F115" s="225">
        <v>31.75</v>
      </c>
      <c r="G115" s="110" t="s">
        <v>34</v>
      </c>
      <c r="H115" s="87">
        <v>184</v>
      </c>
      <c r="I115" s="87">
        <v>49.14</v>
      </c>
      <c r="J115" s="109" t="s">
        <v>94</v>
      </c>
      <c r="K115" s="109" t="s">
        <v>82</v>
      </c>
      <c r="L115" s="109" t="s">
        <v>431</v>
      </c>
      <c r="M115" s="109" t="s">
        <v>436</v>
      </c>
      <c r="N115" s="109"/>
      <c r="O115" s="105" t="s">
        <v>91</v>
      </c>
      <c r="P115" s="136" t="s">
        <v>251</v>
      </c>
      <c r="Q115" s="119" t="s">
        <v>92</v>
      </c>
    </row>
    <row r="116" spans="1:17" s="57" customFormat="1" ht="18.75" customHeight="1" x14ac:dyDescent="0.25">
      <c r="A116" s="159" t="s">
        <v>66</v>
      </c>
      <c r="B116" s="188" t="s">
        <v>90</v>
      </c>
      <c r="C116" s="162" t="s">
        <v>40</v>
      </c>
      <c r="D116" s="24" t="s">
        <v>27</v>
      </c>
      <c r="E116" s="108" t="s">
        <v>28</v>
      </c>
      <c r="F116" s="225">
        <v>0</v>
      </c>
      <c r="G116" s="110" t="s">
        <v>34</v>
      </c>
      <c r="H116" s="87"/>
      <c r="I116" s="87"/>
      <c r="J116" s="109"/>
      <c r="K116" s="109"/>
      <c r="L116" s="109"/>
      <c r="M116" s="109"/>
      <c r="N116" s="109"/>
      <c r="O116" s="105"/>
      <c r="P116" s="105"/>
      <c r="Q116" s="114"/>
    </row>
    <row r="117" spans="1:17" s="57" customFormat="1" ht="18.75" customHeight="1" thickBot="1" x14ac:dyDescent="0.3">
      <c r="A117" s="165" t="s">
        <v>66</v>
      </c>
      <c r="B117" s="178" t="s">
        <v>90</v>
      </c>
      <c r="C117" s="164" t="s">
        <v>40</v>
      </c>
      <c r="D117" s="73"/>
      <c r="E117" s="72" t="s">
        <v>230</v>
      </c>
      <c r="F117" s="226">
        <f>SUM(F112:F116)</f>
        <v>12558.9</v>
      </c>
      <c r="G117" s="90" t="s">
        <v>34</v>
      </c>
      <c r="H117" s="89">
        <v>184</v>
      </c>
      <c r="I117" s="89">
        <v>49.14</v>
      </c>
      <c r="J117" s="90"/>
      <c r="K117" s="90"/>
      <c r="L117" s="90"/>
      <c r="M117" s="90"/>
      <c r="N117" s="75" t="s">
        <v>63</v>
      </c>
      <c r="O117" s="76" t="s">
        <v>91</v>
      </c>
      <c r="P117" s="76" t="s">
        <v>251</v>
      </c>
      <c r="Q117" s="117" t="s">
        <v>92</v>
      </c>
    </row>
    <row r="118" spans="1:17" s="57" customFormat="1" ht="18.75" customHeight="1" x14ac:dyDescent="0.25">
      <c r="A118" s="159" t="s">
        <v>89</v>
      </c>
      <c r="B118" s="181">
        <v>3068</v>
      </c>
      <c r="C118" s="162" t="s">
        <v>43</v>
      </c>
      <c r="D118" s="24" t="s">
        <v>19</v>
      </c>
      <c r="E118" s="108" t="s">
        <v>20</v>
      </c>
      <c r="F118" s="225">
        <v>9801</v>
      </c>
      <c r="G118" s="110" t="s">
        <v>34</v>
      </c>
      <c r="H118" s="87">
        <v>184</v>
      </c>
      <c r="I118" s="87">
        <v>103</v>
      </c>
      <c r="J118" s="109" t="s">
        <v>449</v>
      </c>
      <c r="K118" s="109" t="s">
        <v>68</v>
      </c>
      <c r="L118" s="120">
        <v>45447</v>
      </c>
      <c r="M118" s="109" t="s">
        <v>450</v>
      </c>
      <c r="N118" s="109"/>
      <c r="O118" s="105" t="s">
        <v>158</v>
      </c>
      <c r="P118" s="105">
        <v>867386881</v>
      </c>
      <c r="Q118" s="138" t="s">
        <v>159</v>
      </c>
    </row>
    <row r="119" spans="1:17" s="57" customFormat="1" ht="18.75" customHeight="1" x14ac:dyDescent="0.25">
      <c r="A119" s="159" t="s">
        <v>89</v>
      </c>
      <c r="B119" s="181">
        <v>3068</v>
      </c>
      <c r="C119" s="162" t="s">
        <v>43</v>
      </c>
      <c r="D119" s="24" t="s">
        <v>21</v>
      </c>
      <c r="E119" s="108" t="s">
        <v>22</v>
      </c>
      <c r="F119" s="225">
        <v>6111.23</v>
      </c>
      <c r="G119" s="110" t="s">
        <v>34</v>
      </c>
      <c r="H119" s="87">
        <v>184</v>
      </c>
      <c r="I119" s="87">
        <v>103</v>
      </c>
      <c r="J119" s="109" t="s">
        <v>150</v>
      </c>
      <c r="K119" s="109" t="s">
        <v>140</v>
      </c>
      <c r="L119" s="109" t="s">
        <v>451</v>
      </c>
      <c r="M119" s="109" t="s">
        <v>452</v>
      </c>
      <c r="N119" s="109"/>
      <c r="O119" s="105" t="s">
        <v>158</v>
      </c>
      <c r="P119" s="105">
        <v>867386881</v>
      </c>
      <c r="Q119" s="114" t="s">
        <v>159</v>
      </c>
    </row>
    <row r="120" spans="1:17" s="57" customFormat="1" ht="18.75" customHeight="1" x14ac:dyDescent="0.25">
      <c r="A120" s="159" t="s">
        <v>89</v>
      </c>
      <c r="B120" s="181">
        <v>3068</v>
      </c>
      <c r="C120" s="162" t="s">
        <v>43</v>
      </c>
      <c r="D120" s="24" t="s">
        <v>23</v>
      </c>
      <c r="E120" s="108" t="s">
        <v>24</v>
      </c>
      <c r="F120" s="225">
        <v>9252.16</v>
      </c>
      <c r="G120" s="110" t="s">
        <v>34</v>
      </c>
      <c r="H120" s="87">
        <v>184</v>
      </c>
      <c r="I120" s="87">
        <v>103</v>
      </c>
      <c r="J120" s="109" t="s">
        <v>217</v>
      </c>
      <c r="K120" s="109" t="s">
        <v>140</v>
      </c>
      <c r="L120" s="109" t="s">
        <v>451</v>
      </c>
      <c r="M120" s="109" t="s">
        <v>453</v>
      </c>
      <c r="N120" s="109"/>
      <c r="O120" s="105" t="s">
        <v>158</v>
      </c>
      <c r="P120" s="105">
        <v>867386881</v>
      </c>
      <c r="Q120" s="114" t="s">
        <v>159</v>
      </c>
    </row>
    <row r="121" spans="1:17" s="57" customFormat="1" ht="18.75" customHeight="1" x14ac:dyDescent="0.25">
      <c r="A121" s="159" t="s">
        <v>89</v>
      </c>
      <c r="B121" s="181">
        <v>3068</v>
      </c>
      <c r="C121" s="162" t="s">
        <v>43</v>
      </c>
      <c r="D121" s="24" t="s">
        <v>25</v>
      </c>
      <c r="E121" s="108" t="s">
        <v>26</v>
      </c>
      <c r="F121" s="225">
        <v>903.8</v>
      </c>
      <c r="G121" s="110" t="s">
        <v>34</v>
      </c>
      <c r="H121" s="87">
        <v>184</v>
      </c>
      <c r="I121" s="87">
        <v>103</v>
      </c>
      <c r="J121" s="109" t="s">
        <v>218</v>
      </c>
      <c r="K121" s="109" t="s">
        <v>219</v>
      </c>
      <c r="L121" s="109" t="s">
        <v>451</v>
      </c>
      <c r="M121" s="109" t="s">
        <v>454</v>
      </c>
      <c r="N121" s="109"/>
      <c r="O121" s="105" t="s">
        <v>158</v>
      </c>
      <c r="P121" s="105">
        <v>867386881</v>
      </c>
      <c r="Q121" s="114" t="s">
        <v>159</v>
      </c>
    </row>
    <row r="122" spans="1:17" s="57" customFormat="1" ht="18.75" customHeight="1" x14ac:dyDescent="0.25">
      <c r="A122" s="159" t="s">
        <v>89</v>
      </c>
      <c r="B122" s="181">
        <v>3068</v>
      </c>
      <c r="C122" s="162" t="s">
        <v>43</v>
      </c>
      <c r="D122" s="24" t="s">
        <v>27</v>
      </c>
      <c r="E122" s="108" t="s">
        <v>28</v>
      </c>
      <c r="F122" s="225"/>
      <c r="G122" s="110" t="s">
        <v>34</v>
      </c>
      <c r="H122" s="87"/>
      <c r="I122" s="87"/>
      <c r="J122" s="109"/>
      <c r="K122" s="109"/>
      <c r="L122" s="109"/>
      <c r="M122" s="109"/>
      <c r="N122" s="109" t="s">
        <v>220</v>
      </c>
      <c r="O122" s="105"/>
      <c r="P122" s="105"/>
      <c r="Q122" s="114"/>
    </row>
    <row r="123" spans="1:17" s="57" customFormat="1" ht="18.75" customHeight="1" thickBot="1" x14ac:dyDescent="0.3">
      <c r="A123" s="165" t="s">
        <v>89</v>
      </c>
      <c r="B123" s="178">
        <v>3068</v>
      </c>
      <c r="C123" s="164" t="s">
        <v>43</v>
      </c>
      <c r="D123" s="73"/>
      <c r="E123" s="72" t="s">
        <v>230</v>
      </c>
      <c r="F123" s="226">
        <f>+SUM(F118:F122)</f>
        <v>26068.19</v>
      </c>
      <c r="G123" s="90" t="s">
        <v>34</v>
      </c>
      <c r="H123" s="89">
        <v>184</v>
      </c>
      <c r="I123" s="89">
        <v>103</v>
      </c>
      <c r="J123" s="90"/>
      <c r="K123" s="90"/>
      <c r="L123" s="90"/>
      <c r="M123" s="90"/>
      <c r="N123" s="75" t="s">
        <v>63</v>
      </c>
      <c r="O123" s="76" t="s">
        <v>158</v>
      </c>
      <c r="P123" s="76">
        <v>867386881</v>
      </c>
      <c r="Q123" s="117" t="s">
        <v>159</v>
      </c>
    </row>
    <row r="124" spans="1:17" s="57" customFormat="1" ht="18.75" customHeight="1" x14ac:dyDescent="0.25">
      <c r="A124" s="159" t="s">
        <v>89</v>
      </c>
      <c r="B124" s="184" t="s">
        <v>67</v>
      </c>
      <c r="C124" s="162" t="s">
        <v>42</v>
      </c>
      <c r="D124" s="24" t="s">
        <v>19</v>
      </c>
      <c r="E124" s="108" t="s">
        <v>20</v>
      </c>
      <c r="F124" s="225">
        <v>501.56</v>
      </c>
      <c r="G124" s="110" t="s">
        <v>34</v>
      </c>
      <c r="H124" s="87">
        <v>184</v>
      </c>
      <c r="I124" s="87">
        <v>16</v>
      </c>
      <c r="J124" s="109" t="s">
        <v>184</v>
      </c>
      <c r="K124" s="109" t="s">
        <v>68</v>
      </c>
      <c r="L124" s="136" t="s">
        <v>486</v>
      </c>
      <c r="M124" s="109" t="s">
        <v>517</v>
      </c>
      <c r="N124" s="109" t="s">
        <v>185</v>
      </c>
      <c r="O124" s="105" t="s">
        <v>69</v>
      </c>
      <c r="P124" s="105">
        <v>37060997384</v>
      </c>
      <c r="Q124" s="112" t="s">
        <v>70</v>
      </c>
    </row>
    <row r="125" spans="1:17" s="57" customFormat="1" ht="18.75" customHeight="1" x14ac:dyDescent="0.25">
      <c r="A125" s="159" t="s">
        <v>89</v>
      </c>
      <c r="B125" s="184" t="s">
        <v>67</v>
      </c>
      <c r="C125" s="162" t="s">
        <v>42</v>
      </c>
      <c r="D125" s="24" t="s">
        <v>21</v>
      </c>
      <c r="E125" s="108" t="s">
        <v>22</v>
      </c>
      <c r="F125" s="225">
        <v>807.11</v>
      </c>
      <c r="G125" s="110" t="s">
        <v>34</v>
      </c>
      <c r="H125" s="87">
        <v>184</v>
      </c>
      <c r="I125" s="87">
        <v>16</v>
      </c>
      <c r="J125" s="109" t="s">
        <v>518</v>
      </c>
      <c r="K125" s="109" t="s">
        <v>68</v>
      </c>
      <c r="L125" s="136" t="s">
        <v>486</v>
      </c>
      <c r="M125" s="109" t="s">
        <v>519</v>
      </c>
      <c r="N125" s="109" t="s">
        <v>185</v>
      </c>
      <c r="O125" s="105" t="s">
        <v>69</v>
      </c>
      <c r="P125" s="105">
        <v>37060997384</v>
      </c>
      <c r="Q125" s="112" t="s">
        <v>520</v>
      </c>
    </row>
    <row r="126" spans="1:17" s="57" customFormat="1" ht="18.75" customHeight="1" x14ac:dyDescent="0.25">
      <c r="A126" s="159" t="s">
        <v>89</v>
      </c>
      <c r="B126" s="184" t="s">
        <v>67</v>
      </c>
      <c r="C126" s="162" t="s">
        <v>42</v>
      </c>
      <c r="D126" s="24" t="s">
        <v>23</v>
      </c>
      <c r="E126" s="108" t="s">
        <v>24</v>
      </c>
      <c r="F126" s="225">
        <v>548.37</v>
      </c>
      <c r="G126" s="110" t="s">
        <v>34</v>
      </c>
      <c r="H126" s="87">
        <v>184</v>
      </c>
      <c r="I126" s="87">
        <v>16</v>
      </c>
      <c r="J126" s="109" t="s">
        <v>71</v>
      </c>
      <c r="K126" s="109" t="s">
        <v>68</v>
      </c>
      <c r="L126" s="136" t="s">
        <v>521</v>
      </c>
      <c r="M126" s="109" t="s">
        <v>522</v>
      </c>
      <c r="N126" s="109" t="s">
        <v>185</v>
      </c>
      <c r="O126" s="105" t="s">
        <v>69</v>
      </c>
      <c r="P126" s="105">
        <v>37060997384</v>
      </c>
      <c r="Q126" s="112" t="s">
        <v>520</v>
      </c>
    </row>
    <row r="127" spans="1:17" s="57" customFormat="1" ht="18.75" customHeight="1" x14ac:dyDescent="0.25">
      <c r="A127" s="159" t="s">
        <v>89</v>
      </c>
      <c r="B127" s="184" t="s">
        <v>67</v>
      </c>
      <c r="C127" s="162" t="s">
        <v>42</v>
      </c>
      <c r="D127" s="24" t="s">
        <v>25</v>
      </c>
      <c r="E127" s="108" t="s">
        <v>26</v>
      </c>
      <c r="F127" s="225">
        <v>538.1</v>
      </c>
      <c r="G127" s="110" t="s">
        <v>34</v>
      </c>
      <c r="H127" s="87">
        <v>184</v>
      </c>
      <c r="I127" s="87">
        <v>16</v>
      </c>
      <c r="J127" s="109" t="s">
        <v>72</v>
      </c>
      <c r="K127" s="109" t="s">
        <v>68</v>
      </c>
      <c r="L127" s="136" t="s">
        <v>486</v>
      </c>
      <c r="M127" s="109" t="s">
        <v>523</v>
      </c>
      <c r="N127" s="109" t="s">
        <v>185</v>
      </c>
      <c r="O127" s="105" t="s">
        <v>69</v>
      </c>
      <c r="P127" s="105">
        <v>37060997384</v>
      </c>
      <c r="Q127" s="112" t="s">
        <v>520</v>
      </c>
    </row>
    <row r="128" spans="1:17" s="57" customFormat="1" ht="18.75" customHeight="1" x14ac:dyDescent="0.25">
      <c r="A128" s="159" t="s">
        <v>89</v>
      </c>
      <c r="B128" s="184" t="s">
        <v>67</v>
      </c>
      <c r="C128" s="162" t="s">
        <v>42</v>
      </c>
      <c r="D128" s="24" t="s">
        <v>27</v>
      </c>
      <c r="E128" s="108" t="s">
        <v>28</v>
      </c>
      <c r="F128" s="225">
        <v>15.42</v>
      </c>
      <c r="G128" s="110" t="s">
        <v>34</v>
      </c>
      <c r="H128" s="87">
        <v>184</v>
      </c>
      <c r="I128" s="87">
        <v>16</v>
      </c>
      <c r="J128" s="109" t="s">
        <v>73</v>
      </c>
      <c r="K128" s="109" t="s">
        <v>68</v>
      </c>
      <c r="L128" s="136" t="s">
        <v>486</v>
      </c>
      <c r="M128" s="109" t="s">
        <v>524</v>
      </c>
      <c r="N128" s="109" t="s">
        <v>185</v>
      </c>
      <c r="O128" s="105" t="s">
        <v>69</v>
      </c>
      <c r="P128" s="105">
        <v>37060997384</v>
      </c>
      <c r="Q128" s="112" t="s">
        <v>520</v>
      </c>
    </row>
    <row r="129" spans="1:17" s="57" customFormat="1" ht="18.75" customHeight="1" thickBot="1" x14ac:dyDescent="0.3">
      <c r="A129" s="165" t="s">
        <v>89</v>
      </c>
      <c r="B129" s="178" t="s">
        <v>67</v>
      </c>
      <c r="C129" s="164" t="s">
        <v>42</v>
      </c>
      <c r="D129" s="73"/>
      <c r="E129" s="72" t="s">
        <v>230</v>
      </c>
      <c r="F129" s="226">
        <f>SUM(F124:F128)</f>
        <v>2410.56</v>
      </c>
      <c r="G129" s="90" t="s">
        <v>34</v>
      </c>
      <c r="H129" s="89">
        <v>184</v>
      </c>
      <c r="I129" s="89">
        <v>16</v>
      </c>
      <c r="J129" s="90"/>
      <c r="K129" s="90"/>
      <c r="L129" s="90"/>
      <c r="M129" s="90"/>
      <c r="N129" s="75" t="s">
        <v>185</v>
      </c>
      <c r="O129" s="76" t="s">
        <v>69</v>
      </c>
      <c r="P129" s="76">
        <v>37060997384</v>
      </c>
      <c r="Q129" s="117" t="s">
        <v>520</v>
      </c>
    </row>
    <row r="130" spans="1:17" s="57" customFormat="1" ht="18.75" customHeight="1" x14ac:dyDescent="0.25">
      <c r="A130" s="159" t="s">
        <v>66</v>
      </c>
      <c r="B130" s="188" t="s">
        <v>83</v>
      </c>
      <c r="C130" s="65" t="s">
        <v>58</v>
      </c>
      <c r="D130" s="24" t="s">
        <v>19</v>
      </c>
      <c r="E130" s="108" t="s">
        <v>20</v>
      </c>
      <c r="F130" s="225">
        <v>2517.19</v>
      </c>
      <c r="G130" s="110" t="s">
        <v>34</v>
      </c>
      <c r="H130" s="87">
        <v>184</v>
      </c>
      <c r="I130" s="87">
        <v>50</v>
      </c>
      <c r="J130" s="109" t="s">
        <v>84</v>
      </c>
      <c r="K130" s="109" t="s">
        <v>68</v>
      </c>
      <c r="L130" s="109" t="s">
        <v>315</v>
      </c>
      <c r="M130" s="109" t="s">
        <v>525</v>
      </c>
      <c r="N130" s="109" t="s">
        <v>526</v>
      </c>
      <c r="O130" s="105" t="s">
        <v>86</v>
      </c>
      <c r="P130" s="105">
        <v>37068379591</v>
      </c>
      <c r="Q130" s="119" t="s">
        <v>187</v>
      </c>
    </row>
    <row r="131" spans="1:17" s="57" customFormat="1" ht="18.75" customHeight="1" x14ac:dyDescent="0.25">
      <c r="A131" s="159" t="s">
        <v>66</v>
      </c>
      <c r="B131" s="188" t="s">
        <v>83</v>
      </c>
      <c r="C131" s="65" t="s">
        <v>58</v>
      </c>
      <c r="D131" s="24" t="s">
        <v>21</v>
      </c>
      <c r="E131" s="108" t="s">
        <v>22</v>
      </c>
      <c r="F131" s="225">
        <v>4922.2</v>
      </c>
      <c r="G131" s="110" t="s">
        <v>34</v>
      </c>
      <c r="H131" s="87">
        <v>184</v>
      </c>
      <c r="I131" s="87">
        <v>50</v>
      </c>
      <c r="J131" s="109" t="s">
        <v>527</v>
      </c>
      <c r="K131" s="109" t="s">
        <v>68</v>
      </c>
      <c r="L131" s="109" t="s">
        <v>528</v>
      </c>
      <c r="M131" s="109" t="s">
        <v>529</v>
      </c>
      <c r="N131" s="109" t="s">
        <v>526</v>
      </c>
      <c r="O131" s="105" t="s">
        <v>86</v>
      </c>
      <c r="P131" s="105">
        <v>37068379591</v>
      </c>
      <c r="Q131" s="121" t="s">
        <v>187</v>
      </c>
    </row>
    <row r="132" spans="1:17" s="57" customFormat="1" ht="18.75" customHeight="1" x14ac:dyDescent="0.25">
      <c r="A132" s="159" t="s">
        <v>66</v>
      </c>
      <c r="B132" s="188" t="s">
        <v>83</v>
      </c>
      <c r="C132" s="65" t="s">
        <v>58</v>
      </c>
      <c r="D132" s="24" t="s">
        <v>23</v>
      </c>
      <c r="E132" s="108" t="s">
        <v>24</v>
      </c>
      <c r="F132" s="225">
        <v>2838.36</v>
      </c>
      <c r="G132" s="110" t="s">
        <v>34</v>
      </c>
      <c r="H132" s="87">
        <v>184</v>
      </c>
      <c r="I132" s="87">
        <v>50</v>
      </c>
      <c r="J132" s="109" t="s">
        <v>84</v>
      </c>
      <c r="K132" s="109" t="s">
        <v>68</v>
      </c>
      <c r="L132" s="109" t="s">
        <v>315</v>
      </c>
      <c r="M132" s="109" t="s">
        <v>525</v>
      </c>
      <c r="N132" s="109" t="s">
        <v>526</v>
      </c>
      <c r="O132" s="105" t="s">
        <v>86</v>
      </c>
      <c r="P132" s="105">
        <v>37068379591</v>
      </c>
      <c r="Q132" s="121" t="s">
        <v>187</v>
      </c>
    </row>
    <row r="133" spans="1:17" s="57" customFormat="1" ht="18.75" customHeight="1" x14ac:dyDescent="0.25">
      <c r="A133" s="159" t="s">
        <v>66</v>
      </c>
      <c r="B133" s="188" t="s">
        <v>83</v>
      </c>
      <c r="C133" s="65" t="s">
        <v>58</v>
      </c>
      <c r="D133" s="24" t="s">
        <v>25</v>
      </c>
      <c r="E133" s="108" t="s">
        <v>26</v>
      </c>
      <c r="F133" s="225">
        <v>496.41</v>
      </c>
      <c r="G133" s="110" t="s">
        <v>34</v>
      </c>
      <c r="H133" s="87">
        <v>184</v>
      </c>
      <c r="I133" s="87">
        <v>50</v>
      </c>
      <c r="J133" s="109" t="s">
        <v>87</v>
      </c>
      <c r="K133" s="109" t="s">
        <v>530</v>
      </c>
      <c r="L133" s="136" t="s">
        <v>531</v>
      </c>
      <c r="M133" s="136" t="s">
        <v>532</v>
      </c>
      <c r="N133" s="109" t="s">
        <v>526</v>
      </c>
      <c r="O133" s="105" t="s">
        <v>86</v>
      </c>
      <c r="P133" s="105">
        <v>37068379591</v>
      </c>
      <c r="Q133" s="121" t="s">
        <v>187</v>
      </c>
    </row>
    <row r="134" spans="1:17" s="57" customFormat="1" ht="18.75" customHeight="1" x14ac:dyDescent="0.25">
      <c r="A134" s="159" t="s">
        <v>66</v>
      </c>
      <c r="B134" s="188" t="s">
        <v>83</v>
      </c>
      <c r="C134" s="65" t="s">
        <v>58</v>
      </c>
      <c r="D134" s="24" t="s">
        <v>27</v>
      </c>
      <c r="E134" s="108" t="s">
        <v>28</v>
      </c>
      <c r="F134" s="225"/>
      <c r="G134" s="110" t="s">
        <v>34</v>
      </c>
      <c r="H134" s="87">
        <v>184</v>
      </c>
      <c r="I134" s="87"/>
      <c r="J134" s="109"/>
      <c r="K134" s="109"/>
      <c r="L134" s="109"/>
      <c r="M134" s="109"/>
      <c r="N134" s="109"/>
      <c r="O134" s="105"/>
      <c r="P134" s="105"/>
      <c r="Q134" s="114"/>
    </row>
    <row r="135" spans="1:17" s="57" customFormat="1" ht="18.75" customHeight="1" thickBot="1" x14ac:dyDescent="0.3">
      <c r="A135" s="165" t="s">
        <v>66</v>
      </c>
      <c r="B135" s="178" t="s">
        <v>83</v>
      </c>
      <c r="C135" s="164" t="s">
        <v>58</v>
      </c>
      <c r="D135" s="73"/>
      <c r="E135" s="72" t="s">
        <v>230</v>
      </c>
      <c r="F135" s="226">
        <f>SUM(F130:F134)</f>
        <v>10774.16</v>
      </c>
      <c r="G135" s="90" t="s">
        <v>34</v>
      </c>
      <c r="H135" s="89">
        <v>184</v>
      </c>
      <c r="I135" s="89">
        <v>50</v>
      </c>
      <c r="J135" s="90"/>
      <c r="K135" s="90"/>
      <c r="L135" s="90"/>
      <c r="M135" s="90"/>
      <c r="N135" s="75" t="s">
        <v>526</v>
      </c>
      <c r="O135" s="76" t="s">
        <v>86</v>
      </c>
      <c r="P135" s="76">
        <v>37068379591</v>
      </c>
      <c r="Q135" s="117" t="s">
        <v>187</v>
      </c>
    </row>
    <row r="136" spans="1:17" s="57" customFormat="1" ht="18.75" customHeight="1" x14ac:dyDescent="0.25">
      <c r="A136" s="159" t="s">
        <v>66</v>
      </c>
      <c r="B136" s="188" t="s">
        <v>74</v>
      </c>
      <c r="C136" s="162" t="s">
        <v>45</v>
      </c>
      <c r="D136" s="24" t="s">
        <v>19</v>
      </c>
      <c r="E136" s="108" t="s">
        <v>20</v>
      </c>
      <c r="F136" s="225">
        <v>162.66999999999999</v>
      </c>
      <c r="G136" s="110" t="s">
        <v>34</v>
      </c>
      <c r="H136" s="83">
        <v>184</v>
      </c>
      <c r="I136" s="83">
        <v>47</v>
      </c>
      <c r="J136" s="109" t="s">
        <v>75</v>
      </c>
      <c r="K136" s="109" t="s">
        <v>186</v>
      </c>
      <c r="L136" s="91">
        <v>45596</v>
      </c>
      <c r="M136" s="109" t="s">
        <v>539</v>
      </c>
      <c r="N136" s="109"/>
      <c r="O136" s="105" t="s">
        <v>77</v>
      </c>
      <c r="P136" s="146" t="s">
        <v>78</v>
      </c>
      <c r="Q136" s="147" t="s">
        <v>79</v>
      </c>
    </row>
    <row r="137" spans="1:17" s="57" customFormat="1" ht="18.75" customHeight="1" x14ac:dyDescent="0.25">
      <c r="A137" s="159" t="s">
        <v>66</v>
      </c>
      <c r="B137" s="179" t="s">
        <v>74</v>
      </c>
      <c r="C137" s="162" t="s">
        <v>45</v>
      </c>
      <c r="D137" s="24" t="s">
        <v>21</v>
      </c>
      <c r="E137" s="108" t="s">
        <v>22</v>
      </c>
      <c r="F137" s="225">
        <v>5660.77</v>
      </c>
      <c r="G137" s="110" t="s">
        <v>34</v>
      </c>
      <c r="H137" s="83">
        <v>184</v>
      </c>
      <c r="I137" s="83">
        <v>47</v>
      </c>
      <c r="J137" s="148" t="s">
        <v>131</v>
      </c>
      <c r="K137" s="148" t="s">
        <v>76</v>
      </c>
      <c r="L137" s="146" t="s">
        <v>540</v>
      </c>
      <c r="M137" s="109" t="s">
        <v>541</v>
      </c>
      <c r="N137" s="109"/>
      <c r="O137" s="146" t="s">
        <v>77</v>
      </c>
      <c r="P137" s="146" t="s">
        <v>78</v>
      </c>
      <c r="Q137" s="147" t="s">
        <v>79</v>
      </c>
    </row>
    <row r="138" spans="1:17" s="57" customFormat="1" ht="18.75" customHeight="1" x14ac:dyDescent="0.25">
      <c r="A138" s="159" t="s">
        <v>66</v>
      </c>
      <c r="B138" s="188" t="s">
        <v>74</v>
      </c>
      <c r="C138" s="162" t="s">
        <v>45</v>
      </c>
      <c r="D138" s="24" t="s">
        <v>23</v>
      </c>
      <c r="E138" s="108" t="s">
        <v>24</v>
      </c>
      <c r="F138" s="225">
        <v>3440.4</v>
      </c>
      <c r="G138" s="110" t="s">
        <v>34</v>
      </c>
      <c r="H138" s="83">
        <v>184</v>
      </c>
      <c r="I138" s="83">
        <v>47</v>
      </c>
      <c r="J138" s="109" t="s">
        <v>80</v>
      </c>
      <c r="K138" s="109" t="s">
        <v>186</v>
      </c>
      <c r="L138" s="146" t="s">
        <v>540</v>
      </c>
      <c r="M138" s="109" t="s">
        <v>542</v>
      </c>
      <c r="N138" s="109"/>
      <c r="O138" s="105" t="s">
        <v>77</v>
      </c>
      <c r="P138" s="146" t="s">
        <v>78</v>
      </c>
      <c r="Q138" s="147" t="s">
        <v>79</v>
      </c>
    </row>
    <row r="139" spans="1:17" s="57" customFormat="1" ht="18.75" customHeight="1" x14ac:dyDescent="0.25">
      <c r="A139" s="159" t="s">
        <v>66</v>
      </c>
      <c r="B139" s="179" t="s">
        <v>74</v>
      </c>
      <c r="C139" s="162" t="s">
        <v>45</v>
      </c>
      <c r="D139" s="24" t="s">
        <v>25</v>
      </c>
      <c r="E139" s="108" t="s">
        <v>26</v>
      </c>
      <c r="F139" s="225">
        <v>150</v>
      </c>
      <c r="G139" s="110" t="s">
        <v>34</v>
      </c>
      <c r="H139" s="83">
        <v>184</v>
      </c>
      <c r="I139" s="83">
        <v>47</v>
      </c>
      <c r="J139" s="148" t="s">
        <v>81</v>
      </c>
      <c r="K139" s="148" t="s">
        <v>82</v>
      </c>
      <c r="L139" s="92">
        <v>45355</v>
      </c>
      <c r="M139" s="109" t="s">
        <v>234</v>
      </c>
      <c r="N139" s="109"/>
      <c r="O139" s="146" t="s">
        <v>77</v>
      </c>
      <c r="P139" s="146" t="s">
        <v>78</v>
      </c>
      <c r="Q139" s="147" t="s">
        <v>79</v>
      </c>
    </row>
    <row r="140" spans="1:17" s="57" customFormat="1" ht="18.75" customHeight="1" x14ac:dyDescent="0.25">
      <c r="A140" s="159" t="s">
        <v>66</v>
      </c>
      <c r="B140" s="188" t="s">
        <v>74</v>
      </c>
      <c r="C140" s="162" t="s">
        <v>45</v>
      </c>
      <c r="D140" s="24" t="s">
        <v>27</v>
      </c>
      <c r="E140" s="108" t="s">
        <v>28</v>
      </c>
      <c r="F140" s="225">
        <v>0</v>
      </c>
      <c r="G140" s="110" t="s">
        <v>34</v>
      </c>
      <c r="H140" s="83">
        <v>184</v>
      </c>
      <c r="I140" s="87"/>
      <c r="J140" s="109"/>
      <c r="K140" s="109"/>
      <c r="L140" s="109"/>
      <c r="M140" s="109"/>
      <c r="N140" s="109"/>
      <c r="O140" s="105"/>
      <c r="P140" s="105"/>
      <c r="Q140" s="114"/>
    </row>
    <row r="141" spans="1:17" s="57" customFormat="1" ht="18.75" customHeight="1" thickBot="1" x14ac:dyDescent="0.3">
      <c r="A141" s="165" t="s">
        <v>66</v>
      </c>
      <c r="B141" s="178" t="s">
        <v>74</v>
      </c>
      <c r="C141" s="164" t="s">
        <v>45</v>
      </c>
      <c r="D141" s="73"/>
      <c r="E141" s="72" t="s">
        <v>230</v>
      </c>
      <c r="F141" s="226">
        <v>9413.84</v>
      </c>
      <c r="G141" s="90" t="s">
        <v>34</v>
      </c>
      <c r="H141" s="180">
        <v>184</v>
      </c>
      <c r="I141" s="180">
        <v>47</v>
      </c>
      <c r="J141" s="90"/>
      <c r="K141" s="90"/>
      <c r="L141" s="90"/>
      <c r="M141" s="90"/>
      <c r="N141" s="75" t="s">
        <v>526</v>
      </c>
      <c r="O141" s="76" t="s">
        <v>77</v>
      </c>
      <c r="P141" s="76" t="s">
        <v>78</v>
      </c>
      <c r="Q141" s="117" t="s">
        <v>79</v>
      </c>
    </row>
    <row r="142" spans="1:17" s="57" customFormat="1" ht="18.75" customHeight="1" x14ac:dyDescent="0.25">
      <c r="A142" s="159" t="s">
        <v>89</v>
      </c>
      <c r="B142" s="183">
        <v>3067</v>
      </c>
      <c r="C142" s="162" t="s">
        <v>46</v>
      </c>
      <c r="D142" s="24" t="s">
        <v>19</v>
      </c>
      <c r="E142" s="108" t="s">
        <v>20</v>
      </c>
      <c r="F142" s="225">
        <v>373.97274901820776</v>
      </c>
      <c r="G142" s="110" t="s">
        <v>34</v>
      </c>
      <c r="H142" s="87">
        <v>184</v>
      </c>
      <c r="I142" s="87">
        <v>9</v>
      </c>
      <c r="J142" s="109" t="s">
        <v>134</v>
      </c>
      <c r="K142" s="143" t="s">
        <v>76</v>
      </c>
      <c r="L142" s="143" t="s">
        <v>486</v>
      </c>
      <c r="M142" s="144" t="s">
        <v>487</v>
      </c>
      <c r="N142" s="131" t="s">
        <v>488</v>
      </c>
      <c r="O142" s="105" t="s">
        <v>155</v>
      </c>
      <c r="P142" s="105">
        <v>868711388</v>
      </c>
      <c r="Q142" s="119" t="s">
        <v>156</v>
      </c>
    </row>
    <row r="143" spans="1:17" s="57" customFormat="1" ht="18.75" customHeight="1" x14ac:dyDescent="0.25">
      <c r="A143" s="159" t="s">
        <v>89</v>
      </c>
      <c r="B143" s="183">
        <v>3067</v>
      </c>
      <c r="C143" s="162" t="s">
        <v>46</v>
      </c>
      <c r="D143" s="24" t="s">
        <v>21</v>
      </c>
      <c r="E143" s="108" t="s">
        <v>22</v>
      </c>
      <c r="F143" s="225">
        <v>1144.5942563370224</v>
      </c>
      <c r="G143" s="110" t="s">
        <v>34</v>
      </c>
      <c r="H143" s="87">
        <v>184</v>
      </c>
      <c r="I143" s="87">
        <v>9</v>
      </c>
      <c r="J143" s="109" t="s">
        <v>489</v>
      </c>
      <c r="K143" s="143" t="s">
        <v>76</v>
      </c>
      <c r="L143" s="143" t="s">
        <v>490</v>
      </c>
      <c r="M143" s="145" t="s">
        <v>546</v>
      </c>
      <c r="N143" s="131" t="s">
        <v>491</v>
      </c>
      <c r="O143" s="105" t="s">
        <v>155</v>
      </c>
      <c r="P143" s="105">
        <v>868711388</v>
      </c>
      <c r="Q143" s="119" t="s">
        <v>156</v>
      </c>
    </row>
    <row r="144" spans="1:17" s="57" customFormat="1" ht="18.75" customHeight="1" x14ac:dyDescent="0.25">
      <c r="A144" s="159" t="s">
        <v>89</v>
      </c>
      <c r="B144" s="183">
        <v>3067</v>
      </c>
      <c r="C144" s="162" t="s">
        <v>46</v>
      </c>
      <c r="D144" s="24" t="s">
        <v>23</v>
      </c>
      <c r="E144" s="108" t="s">
        <v>24</v>
      </c>
      <c r="F144" s="225">
        <v>232.15403927168865</v>
      </c>
      <c r="G144" s="110" t="s">
        <v>34</v>
      </c>
      <c r="H144" s="87">
        <v>184</v>
      </c>
      <c r="I144" s="87">
        <v>9</v>
      </c>
      <c r="J144" s="109" t="s">
        <v>157</v>
      </c>
      <c r="K144" s="143" t="s">
        <v>76</v>
      </c>
      <c r="L144" s="120" t="s">
        <v>486</v>
      </c>
      <c r="M144" s="105" t="s">
        <v>492</v>
      </c>
      <c r="N144" s="131" t="s">
        <v>493</v>
      </c>
      <c r="O144" s="105" t="s">
        <v>155</v>
      </c>
      <c r="P144" s="105">
        <v>868711388</v>
      </c>
      <c r="Q144" s="119" t="s">
        <v>156</v>
      </c>
    </row>
    <row r="145" spans="1:17" s="57" customFormat="1" ht="18.75" customHeight="1" x14ac:dyDescent="0.25">
      <c r="A145" s="159" t="s">
        <v>89</v>
      </c>
      <c r="B145" s="183">
        <v>3067</v>
      </c>
      <c r="C145" s="162" t="s">
        <v>46</v>
      </c>
      <c r="D145" s="24" t="s">
        <v>25</v>
      </c>
      <c r="E145" s="108" t="s">
        <v>26</v>
      </c>
      <c r="F145" s="225">
        <v>22.465600142806142</v>
      </c>
      <c r="G145" s="110" t="s">
        <v>34</v>
      </c>
      <c r="H145" s="87">
        <v>184</v>
      </c>
      <c r="I145" s="87">
        <v>9</v>
      </c>
      <c r="J145" s="109" t="s">
        <v>216</v>
      </c>
      <c r="K145" s="143" t="s">
        <v>76</v>
      </c>
      <c r="L145" s="120" t="s">
        <v>486</v>
      </c>
      <c r="M145" s="109" t="s">
        <v>494</v>
      </c>
      <c r="N145" s="109" t="s">
        <v>495</v>
      </c>
      <c r="O145" s="105" t="s">
        <v>155</v>
      </c>
      <c r="P145" s="105">
        <v>868711388</v>
      </c>
      <c r="Q145" s="119" t="s">
        <v>156</v>
      </c>
    </row>
    <row r="146" spans="1:17" s="57" customFormat="1" ht="18.75" customHeight="1" x14ac:dyDescent="0.25">
      <c r="A146" s="159" t="s">
        <v>89</v>
      </c>
      <c r="B146" s="183">
        <v>3067</v>
      </c>
      <c r="C146" s="162" t="s">
        <v>46</v>
      </c>
      <c r="D146" s="24" t="s">
        <v>27</v>
      </c>
      <c r="E146" s="108" t="s">
        <v>28</v>
      </c>
      <c r="F146" s="225"/>
      <c r="G146" s="110" t="s">
        <v>34</v>
      </c>
      <c r="H146" s="87"/>
      <c r="I146" s="87"/>
      <c r="J146" s="109"/>
      <c r="K146" s="109"/>
      <c r="L146" s="109"/>
      <c r="M146" s="109"/>
      <c r="N146" s="109"/>
      <c r="O146" s="105"/>
      <c r="P146" s="105"/>
      <c r="Q146" s="114"/>
    </row>
    <row r="147" spans="1:17" s="57" customFormat="1" ht="18.75" customHeight="1" thickBot="1" x14ac:dyDescent="0.3">
      <c r="A147" s="165" t="s">
        <v>89</v>
      </c>
      <c r="B147" s="178">
        <v>3067</v>
      </c>
      <c r="C147" s="164" t="s">
        <v>46</v>
      </c>
      <c r="D147" s="73"/>
      <c r="E147" s="72" t="s">
        <v>230</v>
      </c>
      <c r="F147" s="226">
        <v>1773.186644769725</v>
      </c>
      <c r="G147" s="90" t="s">
        <v>34</v>
      </c>
      <c r="H147" s="89">
        <v>184</v>
      </c>
      <c r="I147" s="89">
        <v>9</v>
      </c>
      <c r="J147" s="90"/>
      <c r="K147" s="90"/>
      <c r="L147" s="90"/>
      <c r="M147" s="90"/>
      <c r="N147" s="75" t="s">
        <v>63</v>
      </c>
      <c r="O147" s="76" t="s">
        <v>155</v>
      </c>
      <c r="P147" s="76">
        <v>868711388</v>
      </c>
      <c r="Q147" s="117" t="s">
        <v>156</v>
      </c>
    </row>
    <row r="148" spans="1:17" s="57" customFormat="1" ht="18.75" customHeight="1" x14ac:dyDescent="0.25">
      <c r="A148" s="34" t="s">
        <v>160</v>
      </c>
      <c r="B148" s="43">
        <v>2403</v>
      </c>
      <c r="C148" s="34" t="s">
        <v>161</v>
      </c>
      <c r="D148" s="85" t="s">
        <v>19</v>
      </c>
      <c r="E148" s="108" t="s">
        <v>20</v>
      </c>
      <c r="F148" s="225">
        <v>652.6785626033236</v>
      </c>
      <c r="G148" s="123" t="s">
        <v>34</v>
      </c>
      <c r="H148" s="83">
        <v>184</v>
      </c>
      <c r="I148" s="87">
        <v>14</v>
      </c>
      <c r="J148" s="124" t="s">
        <v>326</v>
      </c>
      <c r="K148" s="109" t="s">
        <v>327</v>
      </c>
      <c r="L148" s="109" t="s">
        <v>315</v>
      </c>
      <c r="M148" s="109" t="s">
        <v>328</v>
      </c>
      <c r="N148" s="109"/>
      <c r="O148" s="108" t="s">
        <v>162</v>
      </c>
      <c r="P148" s="108">
        <v>37061082199</v>
      </c>
      <c r="Q148" s="121" t="s">
        <v>163</v>
      </c>
    </row>
    <row r="149" spans="1:17" s="57" customFormat="1" ht="18.75" customHeight="1" x14ac:dyDescent="0.25">
      <c r="A149" s="25" t="s">
        <v>160</v>
      </c>
      <c r="B149" s="44">
        <v>2403</v>
      </c>
      <c r="C149" s="25" t="s">
        <v>161</v>
      </c>
      <c r="D149" s="85" t="s">
        <v>21</v>
      </c>
      <c r="E149" s="108" t="s">
        <v>22</v>
      </c>
      <c r="F149" s="225">
        <v>841.68384929957358</v>
      </c>
      <c r="G149" s="110" t="s">
        <v>34</v>
      </c>
      <c r="H149" s="83">
        <v>184</v>
      </c>
      <c r="I149" s="87">
        <v>14</v>
      </c>
      <c r="J149" s="124" t="s">
        <v>329</v>
      </c>
      <c r="K149" s="109" t="s">
        <v>330</v>
      </c>
      <c r="L149" s="109" t="s">
        <v>331</v>
      </c>
      <c r="M149" s="109" t="s">
        <v>332</v>
      </c>
      <c r="N149" s="109"/>
      <c r="O149" s="108" t="s">
        <v>162</v>
      </c>
      <c r="P149" s="108">
        <v>37061082199</v>
      </c>
      <c r="Q149" s="121" t="s">
        <v>163</v>
      </c>
    </row>
    <row r="150" spans="1:17" s="57" customFormat="1" ht="18.75" customHeight="1" x14ac:dyDescent="0.25">
      <c r="A150" s="25" t="s">
        <v>160</v>
      </c>
      <c r="B150" s="44">
        <v>2403</v>
      </c>
      <c r="C150" s="25" t="s">
        <v>161</v>
      </c>
      <c r="D150" s="85" t="s">
        <v>23</v>
      </c>
      <c r="E150" s="108" t="s">
        <v>24</v>
      </c>
      <c r="F150" s="225">
        <v>1571.7387905681719</v>
      </c>
      <c r="G150" s="110" t="s">
        <v>34</v>
      </c>
      <c r="H150" s="83">
        <v>184</v>
      </c>
      <c r="I150" s="87">
        <v>14</v>
      </c>
      <c r="J150" s="125" t="s">
        <v>221</v>
      </c>
      <c r="K150" s="109" t="s">
        <v>333</v>
      </c>
      <c r="L150" s="109" t="s">
        <v>334</v>
      </c>
      <c r="M150" s="109" t="s">
        <v>335</v>
      </c>
      <c r="N150" s="109"/>
      <c r="O150" s="108" t="s">
        <v>162</v>
      </c>
      <c r="P150" s="108">
        <v>37061082199</v>
      </c>
      <c r="Q150" s="121" t="s">
        <v>163</v>
      </c>
    </row>
    <row r="151" spans="1:17" s="57" customFormat="1" ht="18.75" customHeight="1" x14ac:dyDescent="0.25">
      <c r="A151" s="25" t="s">
        <v>160</v>
      </c>
      <c r="B151" s="44">
        <v>2403</v>
      </c>
      <c r="C151" s="25" t="s">
        <v>161</v>
      </c>
      <c r="D151" s="85" t="s">
        <v>25</v>
      </c>
      <c r="E151" s="108" t="s">
        <v>26</v>
      </c>
      <c r="F151" s="225">
        <v>213.79925867919602</v>
      </c>
      <c r="G151" s="110" t="s">
        <v>34</v>
      </c>
      <c r="H151" s="83">
        <v>184</v>
      </c>
      <c r="I151" s="87">
        <v>14</v>
      </c>
      <c r="J151" s="126" t="s">
        <v>222</v>
      </c>
      <c r="K151" s="109" t="s">
        <v>327</v>
      </c>
      <c r="L151" s="109" t="s">
        <v>315</v>
      </c>
      <c r="M151" s="86" t="s">
        <v>336</v>
      </c>
      <c r="N151" s="109"/>
      <c r="O151" s="108" t="s">
        <v>162</v>
      </c>
      <c r="P151" s="108">
        <v>37061082199</v>
      </c>
      <c r="Q151" s="121" t="s">
        <v>163</v>
      </c>
    </row>
    <row r="152" spans="1:17" s="57" customFormat="1" ht="18.75" customHeight="1" thickBot="1" x14ac:dyDescent="0.3">
      <c r="A152" s="28" t="s">
        <v>160</v>
      </c>
      <c r="B152" s="45">
        <v>2403</v>
      </c>
      <c r="C152" s="28" t="s">
        <v>161</v>
      </c>
      <c r="D152" s="85" t="s">
        <v>27</v>
      </c>
      <c r="E152" s="108" t="s">
        <v>28</v>
      </c>
      <c r="F152" s="225">
        <v>62.637166971199861</v>
      </c>
      <c r="G152" s="110" t="s">
        <v>34</v>
      </c>
      <c r="H152" s="83">
        <v>184</v>
      </c>
      <c r="I152" s="87">
        <v>14</v>
      </c>
      <c r="J152" s="125" t="s">
        <v>223</v>
      </c>
      <c r="K152" s="127" t="s">
        <v>327</v>
      </c>
      <c r="L152" s="109" t="s">
        <v>315</v>
      </c>
      <c r="M152" s="109" t="s">
        <v>337</v>
      </c>
      <c r="N152" s="109"/>
      <c r="O152" s="108" t="s">
        <v>162</v>
      </c>
      <c r="P152" s="108">
        <v>37061082199</v>
      </c>
      <c r="Q152" s="121" t="s">
        <v>163</v>
      </c>
    </row>
    <row r="153" spans="1:17" s="57" customFormat="1" ht="18.75" customHeight="1" thickBot="1" x14ac:dyDescent="0.3">
      <c r="A153" s="31" t="s">
        <v>160</v>
      </c>
      <c r="B153" s="38">
        <v>2403</v>
      </c>
      <c r="C153" s="46" t="s">
        <v>161</v>
      </c>
      <c r="D153" s="73"/>
      <c r="E153" s="72" t="s">
        <v>230</v>
      </c>
      <c r="F153" s="226">
        <f>SUM(F148:F152)</f>
        <v>3342.5376281214649</v>
      </c>
      <c r="G153" s="90" t="s">
        <v>34</v>
      </c>
      <c r="H153" s="89">
        <v>184</v>
      </c>
      <c r="I153" s="89">
        <v>14</v>
      </c>
      <c r="J153" s="90"/>
      <c r="K153" s="90"/>
      <c r="L153" s="90"/>
      <c r="M153" s="90"/>
      <c r="N153" s="75" t="s">
        <v>63</v>
      </c>
      <c r="O153" s="76" t="s">
        <v>162</v>
      </c>
      <c r="P153" s="76">
        <v>37061082199</v>
      </c>
      <c r="Q153" s="117" t="s">
        <v>163</v>
      </c>
    </row>
    <row r="154" spans="1:17" s="57" customFormat="1" ht="18.75" customHeight="1" x14ac:dyDescent="0.25">
      <c r="A154" s="34" t="s">
        <v>160</v>
      </c>
      <c r="B154" s="190">
        <v>2402</v>
      </c>
      <c r="C154" s="26" t="s">
        <v>168</v>
      </c>
      <c r="D154" s="24" t="s">
        <v>19</v>
      </c>
      <c r="E154" s="108" t="s">
        <v>20</v>
      </c>
      <c r="F154" s="225">
        <v>2400.77</v>
      </c>
      <c r="G154" s="110" t="s">
        <v>34</v>
      </c>
      <c r="H154" s="87">
        <v>184</v>
      </c>
      <c r="I154" s="87">
        <v>38</v>
      </c>
      <c r="J154" s="109" t="s">
        <v>169</v>
      </c>
      <c r="K154" s="109" t="s">
        <v>68</v>
      </c>
      <c r="L154" s="109" t="s">
        <v>459</v>
      </c>
      <c r="M154" s="109" t="s">
        <v>460</v>
      </c>
      <c r="N154" s="109" t="s">
        <v>185</v>
      </c>
      <c r="O154" s="27" t="s">
        <v>170</v>
      </c>
      <c r="P154" s="139" t="s">
        <v>171</v>
      </c>
      <c r="Q154" s="140" t="s">
        <v>172</v>
      </c>
    </row>
    <row r="155" spans="1:17" s="57" customFormat="1" ht="18.75" customHeight="1" x14ac:dyDescent="0.25">
      <c r="A155" s="25" t="s">
        <v>160</v>
      </c>
      <c r="B155" s="190">
        <v>2402</v>
      </c>
      <c r="C155" s="26" t="s">
        <v>168</v>
      </c>
      <c r="D155" s="24" t="s">
        <v>21</v>
      </c>
      <c r="E155" s="108" t="s">
        <v>22</v>
      </c>
      <c r="F155" s="225">
        <v>3485.8</v>
      </c>
      <c r="G155" s="110" t="s">
        <v>34</v>
      </c>
      <c r="H155" s="87">
        <v>184</v>
      </c>
      <c r="I155" s="87">
        <v>38</v>
      </c>
      <c r="J155" s="109" t="s">
        <v>252</v>
      </c>
      <c r="K155" s="109" t="s">
        <v>68</v>
      </c>
      <c r="L155" s="109" t="s">
        <v>461</v>
      </c>
      <c r="M155" s="109" t="s">
        <v>462</v>
      </c>
      <c r="N155" s="109" t="s">
        <v>185</v>
      </c>
      <c r="O155" s="27" t="s">
        <v>170</v>
      </c>
      <c r="P155" s="139" t="s">
        <v>171</v>
      </c>
      <c r="Q155" s="140" t="s">
        <v>172</v>
      </c>
    </row>
    <row r="156" spans="1:17" s="57" customFormat="1" ht="18.75" customHeight="1" x14ac:dyDescent="0.25">
      <c r="A156" s="25" t="s">
        <v>160</v>
      </c>
      <c r="B156" s="190">
        <v>2402</v>
      </c>
      <c r="C156" s="26" t="s">
        <v>168</v>
      </c>
      <c r="D156" s="24" t="s">
        <v>23</v>
      </c>
      <c r="E156" s="108" t="s">
        <v>24</v>
      </c>
      <c r="F156" s="225">
        <v>1815.76</v>
      </c>
      <c r="G156" s="110" t="s">
        <v>34</v>
      </c>
      <c r="H156" s="87">
        <v>184</v>
      </c>
      <c r="I156" s="87">
        <v>38</v>
      </c>
      <c r="J156" s="109" t="s">
        <v>173</v>
      </c>
      <c r="K156" s="109" t="s">
        <v>68</v>
      </c>
      <c r="L156" s="109" t="s">
        <v>459</v>
      </c>
      <c r="M156" s="109" t="s">
        <v>463</v>
      </c>
      <c r="N156" s="109" t="s">
        <v>185</v>
      </c>
      <c r="O156" s="27" t="s">
        <v>170</v>
      </c>
      <c r="P156" s="139" t="s">
        <v>171</v>
      </c>
      <c r="Q156" s="140" t="s">
        <v>172</v>
      </c>
    </row>
    <row r="157" spans="1:17" s="57" customFormat="1" ht="18.75" customHeight="1" x14ac:dyDescent="0.25">
      <c r="A157" s="25" t="s">
        <v>160</v>
      </c>
      <c r="B157" s="190">
        <v>2402</v>
      </c>
      <c r="C157" s="26" t="s">
        <v>168</v>
      </c>
      <c r="D157" s="24" t="s">
        <v>25</v>
      </c>
      <c r="E157" s="108" t="s">
        <v>26</v>
      </c>
      <c r="F157" s="225"/>
      <c r="G157" s="110" t="s">
        <v>34</v>
      </c>
      <c r="H157" s="87"/>
      <c r="I157" s="87"/>
      <c r="J157" s="109"/>
      <c r="K157" s="109"/>
      <c r="L157" s="109"/>
      <c r="M157" s="109"/>
      <c r="N157" s="109" t="s">
        <v>225</v>
      </c>
      <c r="O157" s="105"/>
      <c r="P157" s="105"/>
      <c r="Q157" s="114"/>
    </row>
    <row r="158" spans="1:17" s="57" customFormat="1" ht="18.75" customHeight="1" thickBot="1" x14ac:dyDescent="0.3">
      <c r="A158" s="28" t="s">
        <v>160</v>
      </c>
      <c r="B158" s="189">
        <v>2402</v>
      </c>
      <c r="C158" s="26" t="s">
        <v>168</v>
      </c>
      <c r="D158" s="24" t="s">
        <v>27</v>
      </c>
      <c r="E158" s="108" t="s">
        <v>28</v>
      </c>
      <c r="F158" s="225"/>
      <c r="G158" s="110" t="s">
        <v>34</v>
      </c>
      <c r="H158" s="87"/>
      <c r="I158" s="87"/>
      <c r="J158" s="109"/>
      <c r="K158" s="109"/>
      <c r="L158" s="109"/>
      <c r="M158" s="109"/>
      <c r="N158" s="109" t="s">
        <v>226</v>
      </c>
      <c r="O158" s="105"/>
      <c r="P158" s="105"/>
      <c r="Q158" s="114"/>
    </row>
    <row r="159" spans="1:17" s="57" customFormat="1" ht="18.75" customHeight="1" thickBot="1" x14ac:dyDescent="0.3">
      <c r="A159" s="31" t="s">
        <v>160</v>
      </c>
      <c r="B159" s="178">
        <v>2402</v>
      </c>
      <c r="C159" s="164" t="s">
        <v>168</v>
      </c>
      <c r="D159" s="73"/>
      <c r="E159" s="72" t="s">
        <v>230</v>
      </c>
      <c r="F159" s="226">
        <f>SUM(F154:F158)</f>
        <v>7702.33</v>
      </c>
      <c r="G159" s="90" t="s">
        <v>34</v>
      </c>
      <c r="H159" s="89">
        <v>184</v>
      </c>
      <c r="I159" s="89">
        <v>38</v>
      </c>
      <c r="J159" s="90"/>
      <c r="K159" s="90"/>
      <c r="L159" s="90"/>
      <c r="M159" s="90"/>
      <c r="N159" s="75" t="s">
        <v>63</v>
      </c>
      <c r="O159" s="76" t="s">
        <v>170</v>
      </c>
      <c r="P159" s="76" t="s">
        <v>171</v>
      </c>
      <c r="Q159" s="141" t="s">
        <v>172</v>
      </c>
    </row>
    <row r="160" spans="1:17" s="57" customFormat="1" ht="18.75" customHeight="1" x14ac:dyDescent="0.25">
      <c r="A160" s="159" t="s">
        <v>167</v>
      </c>
      <c r="B160" s="189">
        <v>2290</v>
      </c>
      <c r="C160" s="162" t="s">
        <v>253</v>
      </c>
      <c r="D160" s="24" t="s">
        <v>19</v>
      </c>
      <c r="E160" s="108" t="s">
        <v>20</v>
      </c>
      <c r="F160" s="225">
        <v>10542.79</v>
      </c>
      <c r="G160" s="110" t="s">
        <v>34</v>
      </c>
      <c r="H160" s="87">
        <v>184</v>
      </c>
      <c r="I160" s="87">
        <v>183</v>
      </c>
      <c r="J160" s="109" t="s">
        <v>61</v>
      </c>
      <c r="K160" s="109" t="s">
        <v>507</v>
      </c>
      <c r="L160" s="120" t="s">
        <v>486</v>
      </c>
      <c r="M160" s="109" t="s">
        <v>508</v>
      </c>
      <c r="N160" s="109"/>
      <c r="O160" s="105" t="s">
        <v>164</v>
      </c>
      <c r="P160" s="105"/>
      <c r="Q160" s="112" t="s">
        <v>165</v>
      </c>
    </row>
    <row r="161" spans="1:17" s="57" customFormat="1" ht="18.75" customHeight="1" x14ac:dyDescent="0.25">
      <c r="A161" s="159" t="s">
        <v>167</v>
      </c>
      <c r="B161" s="189">
        <v>2290</v>
      </c>
      <c r="C161" s="162" t="s">
        <v>253</v>
      </c>
      <c r="D161" s="24" t="s">
        <v>21</v>
      </c>
      <c r="E161" s="108" t="s">
        <v>22</v>
      </c>
      <c r="F161" s="225">
        <v>16012.85</v>
      </c>
      <c r="G161" s="110" t="s">
        <v>34</v>
      </c>
      <c r="H161" s="87">
        <v>184</v>
      </c>
      <c r="I161" s="87">
        <v>183</v>
      </c>
      <c r="J161" s="109" t="s">
        <v>509</v>
      </c>
      <c r="K161" s="109" t="s">
        <v>507</v>
      </c>
      <c r="L161" s="120" t="s">
        <v>510</v>
      </c>
      <c r="M161" s="109" t="s">
        <v>511</v>
      </c>
      <c r="N161" s="109"/>
      <c r="O161" s="105" t="s">
        <v>164</v>
      </c>
      <c r="P161" s="105"/>
      <c r="Q161" s="112" t="s">
        <v>165</v>
      </c>
    </row>
    <row r="162" spans="1:17" s="57" customFormat="1" ht="18.75" customHeight="1" x14ac:dyDescent="0.25">
      <c r="A162" s="159" t="s">
        <v>167</v>
      </c>
      <c r="B162" s="189">
        <v>2290</v>
      </c>
      <c r="C162" s="162" t="s">
        <v>253</v>
      </c>
      <c r="D162" s="24" t="s">
        <v>23</v>
      </c>
      <c r="E162" s="108" t="s">
        <v>24</v>
      </c>
      <c r="F162" s="225">
        <v>11570.56</v>
      </c>
      <c r="G162" s="110" t="s">
        <v>34</v>
      </c>
      <c r="H162" s="87">
        <v>184</v>
      </c>
      <c r="I162" s="87">
        <v>183</v>
      </c>
      <c r="J162" s="109" t="s">
        <v>64</v>
      </c>
      <c r="K162" s="109" t="s">
        <v>507</v>
      </c>
      <c r="L162" s="120" t="s">
        <v>486</v>
      </c>
      <c r="M162" s="109" t="s">
        <v>512</v>
      </c>
      <c r="N162" s="109"/>
      <c r="O162" s="105" t="s">
        <v>164</v>
      </c>
      <c r="P162" s="105"/>
      <c r="Q162" s="112" t="s">
        <v>165</v>
      </c>
    </row>
    <row r="163" spans="1:17" s="57" customFormat="1" ht="18.75" customHeight="1" x14ac:dyDescent="0.25">
      <c r="A163" s="159" t="s">
        <v>167</v>
      </c>
      <c r="B163" s="189">
        <v>2290</v>
      </c>
      <c r="C163" s="162" t="s">
        <v>253</v>
      </c>
      <c r="D163" s="24" t="s">
        <v>25</v>
      </c>
      <c r="E163" s="108" t="s">
        <v>26</v>
      </c>
      <c r="F163" s="225">
        <v>1363.9</v>
      </c>
      <c r="G163" s="110" t="s">
        <v>34</v>
      </c>
      <c r="H163" s="87">
        <v>184</v>
      </c>
      <c r="I163" s="87">
        <v>183</v>
      </c>
      <c r="J163" s="109" t="s">
        <v>224</v>
      </c>
      <c r="K163" s="109" t="s">
        <v>513</v>
      </c>
      <c r="L163" s="109">
        <v>45352</v>
      </c>
      <c r="M163" s="109" t="s">
        <v>254</v>
      </c>
      <c r="N163" s="109"/>
      <c r="O163" s="105" t="s">
        <v>164</v>
      </c>
      <c r="P163" s="105"/>
      <c r="Q163" s="112" t="s">
        <v>165</v>
      </c>
    </row>
    <row r="164" spans="1:17" s="57" customFormat="1" ht="18.75" customHeight="1" x14ac:dyDescent="0.25">
      <c r="A164" s="159" t="s">
        <v>167</v>
      </c>
      <c r="B164" s="189">
        <v>2290</v>
      </c>
      <c r="C164" s="162" t="s">
        <v>253</v>
      </c>
      <c r="D164" s="24" t="s">
        <v>27</v>
      </c>
      <c r="E164" s="108" t="s">
        <v>28</v>
      </c>
      <c r="F164" s="225">
        <v>0</v>
      </c>
      <c r="G164" s="110" t="s">
        <v>34</v>
      </c>
      <c r="H164" s="87"/>
      <c r="I164" s="87">
        <v>183</v>
      </c>
      <c r="J164" s="109"/>
      <c r="K164" s="109"/>
      <c r="L164" s="109"/>
      <c r="M164" s="109"/>
      <c r="N164" s="109"/>
      <c r="O164" s="105" t="s">
        <v>164</v>
      </c>
      <c r="P164" s="105"/>
      <c r="Q164" s="112" t="s">
        <v>165</v>
      </c>
    </row>
    <row r="165" spans="1:17" s="57" customFormat="1" ht="18.75" customHeight="1" thickBot="1" x14ac:dyDescent="0.3">
      <c r="A165" s="165" t="s">
        <v>167</v>
      </c>
      <c r="B165" s="178">
        <v>2290</v>
      </c>
      <c r="C165" s="164" t="s">
        <v>253</v>
      </c>
      <c r="D165" s="73"/>
      <c r="E165" s="72" t="s">
        <v>230</v>
      </c>
      <c r="F165" s="226">
        <f>SUM(F160:F164)</f>
        <v>39490.1</v>
      </c>
      <c r="G165" s="90" t="s">
        <v>34</v>
      </c>
      <c r="H165" s="89">
        <v>184</v>
      </c>
      <c r="I165" s="89">
        <v>183</v>
      </c>
      <c r="J165" s="90"/>
      <c r="K165" s="90"/>
      <c r="L165" s="90"/>
      <c r="M165" s="90"/>
      <c r="N165" s="75" t="s">
        <v>63</v>
      </c>
      <c r="O165" s="76" t="s">
        <v>164</v>
      </c>
      <c r="P165" s="76" t="s">
        <v>516</v>
      </c>
      <c r="Q165" s="117" t="s">
        <v>165</v>
      </c>
    </row>
    <row r="166" spans="1:17" s="57" customFormat="1" ht="18.75" customHeight="1" x14ac:dyDescent="0.25">
      <c r="A166" s="28" t="s">
        <v>174</v>
      </c>
      <c r="B166" s="191">
        <v>1582</v>
      </c>
      <c r="C166" s="162" t="s">
        <v>179</v>
      </c>
      <c r="D166" s="24" t="s">
        <v>19</v>
      </c>
      <c r="E166" s="108" t="s">
        <v>20</v>
      </c>
      <c r="F166" s="225">
        <v>9612.4471231929219</v>
      </c>
      <c r="G166" s="110" t="s">
        <v>34</v>
      </c>
      <c r="H166" s="83">
        <v>184</v>
      </c>
      <c r="I166" s="83">
        <v>234.21</v>
      </c>
      <c r="J166" s="109" t="s">
        <v>470</v>
      </c>
      <c r="K166" s="109" t="s">
        <v>68</v>
      </c>
      <c r="L166" s="142" t="s">
        <v>471</v>
      </c>
      <c r="M166" s="131" t="s">
        <v>472</v>
      </c>
      <c r="N166" s="109"/>
      <c r="O166" s="105" t="s">
        <v>180</v>
      </c>
      <c r="P166" s="105">
        <v>864670182</v>
      </c>
      <c r="Q166" s="112" t="s">
        <v>181</v>
      </c>
    </row>
    <row r="167" spans="1:17" s="57" customFormat="1" ht="18.75" customHeight="1" x14ac:dyDescent="0.25">
      <c r="A167" s="28" t="s">
        <v>174</v>
      </c>
      <c r="B167" s="191">
        <v>1582</v>
      </c>
      <c r="C167" s="162" t="s">
        <v>179</v>
      </c>
      <c r="D167" s="24" t="s">
        <v>21</v>
      </c>
      <c r="E167" s="108" t="s">
        <v>22</v>
      </c>
      <c r="F167" s="225">
        <v>25044.754864530485</v>
      </c>
      <c r="G167" s="110" t="s">
        <v>34</v>
      </c>
      <c r="H167" s="83">
        <v>184</v>
      </c>
      <c r="I167" s="83">
        <v>234.21</v>
      </c>
      <c r="J167" s="109" t="s">
        <v>473</v>
      </c>
      <c r="K167" s="109" t="s">
        <v>68</v>
      </c>
      <c r="L167" s="142" t="s">
        <v>471</v>
      </c>
      <c r="M167" s="131" t="s">
        <v>474</v>
      </c>
      <c r="N167" s="109"/>
      <c r="O167" s="105" t="s">
        <v>180</v>
      </c>
      <c r="P167" s="105">
        <v>864670183</v>
      </c>
      <c r="Q167" s="112" t="s">
        <v>181</v>
      </c>
    </row>
    <row r="168" spans="1:17" s="57" customFormat="1" ht="18.75" customHeight="1" x14ac:dyDescent="0.25">
      <c r="A168" s="28" t="s">
        <v>174</v>
      </c>
      <c r="B168" s="191">
        <v>1582</v>
      </c>
      <c r="C168" s="162" t="s">
        <v>179</v>
      </c>
      <c r="D168" s="24" t="s">
        <v>23</v>
      </c>
      <c r="E168" s="108" t="s">
        <v>24</v>
      </c>
      <c r="F168" s="225">
        <v>8558.1669360026517</v>
      </c>
      <c r="G168" s="110" t="s">
        <v>34</v>
      </c>
      <c r="H168" s="83">
        <v>184</v>
      </c>
      <c r="I168" s="83">
        <v>234.21</v>
      </c>
      <c r="J168" s="109" t="s">
        <v>475</v>
      </c>
      <c r="K168" s="109" t="s">
        <v>68</v>
      </c>
      <c r="L168" s="142" t="s">
        <v>471</v>
      </c>
      <c r="M168" s="131" t="s">
        <v>476</v>
      </c>
      <c r="N168" s="109"/>
      <c r="O168" s="105" t="s">
        <v>180</v>
      </c>
      <c r="P168" s="105">
        <v>864670183</v>
      </c>
      <c r="Q168" s="112" t="s">
        <v>181</v>
      </c>
    </row>
    <row r="169" spans="1:17" s="57" customFormat="1" ht="18.75" customHeight="1" x14ac:dyDescent="0.25">
      <c r="A169" s="28" t="s">
        <v>174</v>
      </c>
      <c r="B169" s="191">
        <v>1582</v>
      </c>
      <c r="C169" s="162" t="s">
        <v>179</v>
      </c>
      <c r="D169" s="24" t="s">
        <v>25</v>
      </c>
      <c r="E169" s="108" t="s">
        <v>26</v>
      </c>
      <c r="F169" s="225">
        <v>5553.9199486600319</v>
      </c>
      <c r="G169" s="110" t="s">
        <v>34</v>
      </c>
      <c r="H169" s="83">
        <v>184</v>
      </c>
      <c r="I169" s="83">
        <v>234.21</v>
      </c>
      <c r="J169" s="109" t="s">
        <v>477</v>
      </c>
      <c r="K169" s="109" t="s">
        <v>478</v>
      </c>
      <c r="L169" s="142" t="s">
        <v>471</v>
      </c>
      <c r="M169" s="131" t="s">
        <v>479</v>
      </c>
      <c r="N169" s="109"/>
      <c r="O169" s="105" t="s">
        <v>180</v>
      </c>
      <c r="P169" s="105">
        <v>864670183</v>
      </c>
      <c r="Q169" s="112" t="s">
        <v>181</v>
      </c>
    </row>
    <row r="170" spans="1:17" s="57" customFormat="1" ht="18.75" customHeight="1" x14ac:dyDescent="0.25">
      <c r="A170" s="172" t="s">
        <v>174</v>
      </c>
      <c r="B170" s="191">
        <v>1582</v>
      </c>
      <c r="C170" s="162" t="s">
        <v>179</v>
      </c>
      <c r="D170" s="24" t="s">
        <v>27</v>
      </c>
      <c r="E170" s="108" t="s">
        <v>28</v>
      </c>
      <c r="F170" s="225">
        <v>71.20840685738581</v>
      </c>
      <c r="G170" s="110" t="s">
        <v>34</v>
      </c>
      <c r="H170" s="83">
        <v>184</v>
      </c>
      <c r="I170" s="83">
        <v>234.21</v>
      </c>
      <c r="J170" s="109" t="s">
        <v>166</v>
      </c>
      <c r="K170" s="109" t="s">
        <v>68</v>
      </c>
      <c r="L170" s="142" t="s">
        <v>471</v>
      </c>
      <c r="M170" s="131" t="s">
        <v>480</v>
      </c>
      <c r="N170" s="109"/>
      <c r="O170" s="105" t="s">
        <v>180</v>
      </c>
      <c r="P170" s="105">
        <v>864670183</v>
      </c>
      <c r="Q170" s="112" t="s">
        <v>181</v>
      </c>
    </row>
    <row r="171" spans="1:17" s="57" customFormat="1" ht="18.75" customHeight="1" thickBot="1" x14ac:dyDescent="0.3">
      <c r="A171" s="165" t="s">
        <v>174</v>
      </c>
      <c r="B171" s="182">
        <v>1582</v>
      </c>
      <c r="C171" s="164" t="s">
        <v>179</v>
      </c>
      <c r="D171" s="73"/>
      <c r="E171" s="72" t="s">
        <v>230</v>
      </c>
      <c r="F171" s="226">
        <v>48840.497279243471</v>
      </c>
      <c r="G171" s="90" t="s">
        <v>34</v>
      </c>
      <c r="H171" s="89">
        <v>184</v>
      </c>
      <c r="I171" s="89">
        <v>234</v>
      </c>
      <c r="J171" s="90"/>
      <c r="K171" s="90"/>
      <c r="L171" s="90"/>
      <c r="M171" s="90"/>
      <c r="N171" s="75" t="s">
        <v>63</v>
      </c>
      <c r="O171" s="76" t="s">
        <v>180</v>
      </c>
      <c r="P171" s="76">
        <v>864670183</v>
      </c>
      <c r="Q171" s="117" t="s">
        <v>181</v>
      </c>
    </row>
    <row r="172" spans="1:17" s="57" customFormat="1" ht="18.75" customHeight="1" x14ac:dyDescent="0.25">
      <c r="A172" s="34" t="s">
        <v>174</v>
      </c>
      <c r="B172" s="43">
        <v>1586</v>
      </c>
      <c r="C172" s="39" t="s">
        <v>59</v>
      </c>
      <c r="D172" s="24" t="s">
        <v>19</v>
      </c>
      <c r="E172" s="108" t="s">
        <v>20</v>
      </c>
      <c r="F172" s="225">
        <v>1405.3106849465892</v>
      </c>
      <c r="G172" s="110" t="s">
        <v>34</v>
      </c>
      <c r="H172" s="87">
        <v>184</v>
      </c>
      <c r="I172" s="87">
        <v>42.59</v>
      </c>
      <c r="J172" s="105" t="s">
        <v>175</v>
      </c>
      <c r="K172" s="109" t="s">
        <v>68</v>
      </c>
      <c r="L172" s="120" t="s">
        <v>339</v>
      </c>
      <c r="M172" s="78" t="s">
        <v>340</v>
      </c>
      <c r="N172" s="109"/>
      <c r="O172" s="105" t="s">
        <v>227</v>
      </c>
      <c r="P172" s="105" t="s">
        <v>228</v>
      </c>
      <c r="Q172" s="128" t="s">
        <v>229</v>
      </c>
    </row>
    <row r="173" spans="1:17" s="57" customFormat="1" ht="18.75" customHeight="1" x14ac:dyDescent="0.25">
      <c r="A173" s="25" t="s">
        <v>174</v>
      </c>
      <c r="B173" s="44">
        <v>1586</v>
      </c>
      <c r="C173" s="26" t="s">
        <v>59</v>
      </c>
      <c r="D173" s="24" t="s">
        <v>21</v>
      </c>
      <c r="E173" s="108" t="s">
        <v>22</v>
      </c>
      <c r="F173" s="225">
        <v>2561.4379384001522</v>
      </c>
      <c r="G173" s="110" t="s">
        <v>34</v>
      </c>
      <c r="H173" s="87">
        <v>184</v>
      </c>
      <c r="I173" s="87">
        <v>42.59</v>
      </c>
      <c r="J173" s="105" t="s">
        <v>257</v>
      </c>
      <c r="K173" s="109" t="s">
        <v>68</v>
      </c>
      <c r="L173" s="105" t="s">
        <v>544</v>
      </c>
      <c r="M173" s="78" t="s">
        <v>341</v>
      </c>
      <c r="N173" s="109"/>
      <c r="O173" s="105" t="s">
        <v>227</v>
      </c>
      <c r="P173" s="105" t="s">
        <v>228</v>
      </c>
      <c r="Q173" s="128" t="s">
        <v>229</v>
      </c>
    </row>
    <row r="174" spans="1:17" s="57" customFormat="1" ht="18.75" customHeight="1" x14ac:dyDescent="0.25">
      <c r="A174" s="25" t="s">
        <v>174</v>
      </c>
      <c r="B174" s="44">
        <v>1586</v>
      </c>
      <c r="C174" s="26" t="s">
        <v>59</v>
      </c>
      <c r="D174" s="24" t="s">
        <v>23</v>
      </c>
      <c r="E174" s="108" t="s">
        <v>24</v>
      </c>
      <c r="F174" s="225">
        <v>2154.6197974862876</v>
      </c>
      <c r="G174" s="110" t="s">
        <v>34</v>
      </c>
      <c r="H174" s="87">
        <v>184</v>
      </c>
      <c r="I174" s="87">
        <v>42.59</v>
      </c>
      <c r="J174" s="78" t="s">
        <v>258</v>
      </c>
      <c r="K174" s="109" t="s">
        <v>68</v>
      </c>
      <c r="L174" s="105" t="s">
        <v>342</v>
      </c>
      <c r="M174" s="105" t="s">
        <v>545</v>
      </c>
      <c r="N174" s="109"/>
      <c r="O174" s="105" t="s">
        <v>227</v>
      </c>
      <c r="P174" s="105" t="s">
        <v>228</v>
      </c>
      <c r="Q174" s="128" t="s">
        <v>229</v>
      </c>
    </row>
    <row r="175" spans="1:17" s="57" customFormat="1" ht="18.75" customHeight="1" x14ac:dyDescent="0.25">
      <c r="A175" s="25" t="s">
        <v>174</v>
      </c>
      <c r="B175" s="44">
        <v>1586</v>
      </c>
      <c r="C175" s="26" t="s">
        <v>59</v>
      </c>
      <c r="D175" s="24" t="s">
        <v>25</v>
      </c>
      <c r="E175" s="108" t="s">
        <v>26</v>
      </c>
      <c r="F175" s="225">
        <v>400.46307219296091</v>
      </c>
      <c r="G175" s="110" t="s">
        <v>34</v>
      </c>
      <c r="H175" s="87">
        <v>184</v>
      </c>
      <c r="I175" s="87">
        <v>42.59</v>
      </c>
      <c r="J175" s="105" t="s">
        <v>176</v>
      </c>
      <c r="K175" s="109" t="s">
        <v>68</v>
      </c>
      <c r="L175" s="105" t="s">
        <v>259</v>
      </c>
      <c r="M175" s="105" t="s">
        <v>260</v>
      </c>
      <c r="N175" s="109"/>
      <c r="O175" s="105" t="s">
        <v>227</v>
      </c>
      <c r="P175" s="105" t="s">
        <v>228</v>
      </c>
      <c r="Q175" s="128" t="s">
        <v>229</v>
      </c>
    </row>
    <row r="176" spans="1:17" s="57" customFormat="1" ht="18.75" customHeight="1" thickBot="1" x14ac:dyDescent="0.3">
      <c r="A176" s="28" t="s">
        <v>174</v>
      </c>
      <c r="B176" s="45">
        <v>1586</v>
      </c>
      <c r="C176" s="29" t="s">
        <v>59</v>
      </c>
      <c r="D176" s="24" t="s">
        <v>27</v>
      </c>
      <c r="E176" s="108" t="s">
        <v>28</v>
      </c>
      <c r="F176" s="225"/>
      <c r="G176" s="110" t="s">
        <v>34</v>
      </c>
      <c r="H176" s="87">
        <v>184</v>
      </c>
      <c r="I176" s="87"/>
      <c r="J176" s="109"/>
      <c r="K176" s="109"/>
      <c r="L176" s="109"/>
      <c r="M176" s="109"/>
      <c r="N176" s="109"/>
      <c r="O176" s="105"/>
      <c r="P176" s="105"/>
      <c r="Q176" s="129"/>
    </row>
    <row r="177" spans="1:17" s="57" customFormat="1" ht="18.75" customHeight="1" thickBot="1" x14ac:dyDescent="0.3">
      <c r="A177" s="31" t="s">
        <v>174</v>
      </c>
      <c r="B177" s="38">
        <v>1586</v>
      </c>
      <c r="C177" s="46" t="s">
        <v>59</v>
      </c>
      <c r="D177" s="73"/>
      <c r="E177" s="72" t="s">
        <v>230</v>
      </c>
      <c r="F177" s="226">
        <v>6521.8314930259894</v>
      </c>
      <c r="G177" s="90" t="s">
        <v>34</v>
      </c>
      <c r="H177" s="89">
        <v>184</v>
      </c>
      <c r="I177" s="89">
        <v>42.59</v>
      </c>
      <c r="J177" s="90"/>
      <c r="K177" s="90"/>
      <c r="L177" s="90"/>
      <c r="M177" s="90"/>
      <c r="N177" s="75" t="s">
        <v>63</v>
      </c>
      <c r="O177" s="76" t="s">
        <v>227</v>
      </c>
      <c r="P177" s="76" t="s">
        <v>228</v>
      </c>
      <c r="Q177" s="130" t="s">
        <v>229</v>
      </c>
    </row>
    <row r="178" spans="1:17" s="57" customFormat="1" ht="18.75" customHeight="1" x14ac:dyDescent="0.25">
      <c r="A178" s="34" t="s">
        <v>174</v>
      </c>
      <c r="B178" s="20">
        <v>1581</v>
      </c>
      <c r="C178" s="19" t="s">
        <v>178</v>
      </c>
      <c r="D178" s="24" t="s">
        <v>19</v>
      </c>
      <c r="E178" s="108" t="s">
        <v>20</v>
      </c>
      <c r="F178" s="225">
        <v>36636</v>
      </c>
      <c r="G178" s="110" t="s">
        <v>34</v>
      </c>
      <c r="H178" s="87">
        <v>184</v>
      </c>
      <c r="I178" s="87">
        <v>214.85</v>
      </c>
      <c r="J178" s="109" t="s">
        <v>393</v>
      </c>
      <c r="K178" s="109" t="s">
        <v>68</v>
      </c>
      <c r="L178" s="109" t="s">
        <v>394</v>
      </c>
      <c r="M178" s="109" t="s">
        <v>395</v>
      </c>
      <c r="N178" s="109"/>
      <c r="O178" s="105" t="s">
        <v>177</v>
      </c>
      <c r="P178" s="105">
        <v>37065207937</v>
      </c>
      <c r="Q178" s="112" t="s">
        <v>256</v>
      </c>
    </row>
    <row r="179" spans="1:17" s="57" customFormat="1" ht="18.75" customHeight="1" x14ac:dyDescent="0.25">
      <c r="A179" s="25" t="s">
        <v>174</v>
      </c>
      <c r="B179" s="20">
        <v>1581</v>
      </c>
      <c r="C179" s="19" t="s">
        <v>178</v>
      </c>
      <c r="D179" s="24" t="s">
        <v>21</v>
      </c>
      <c r="E179" s="108" t="s">
        <v>22</v>
      </c>
      <c r="F179" s="225">
        <v>21476</v>
      </c>
      <c r="G179" s="110" t="s">
        <v>34</v>
      </c>
      <c r="H179" s="87">
        <v>184</v>
      </c>
      <c r="I179" s="87">
        <v>214.85</v>
      </c>
      <c r="J179" s="109" t="s">
        <v>396</v>
      </c>
      <c r="K179" s="109" t="s">
        <v>68</v>
      </c>
      <c r="L179" s="109" t="s">
        <v>394</v>
      </c>
      <c r="M179" s="109" t="s">
        <v>397</v>
      </c>
      <c r="N179" s="109"/>
      <c r="O179" s="105" t="s">
        <v>177</v>
      </c>
      <c r="P179" s="105">
        <v>37065207937</v>
      </c>
      <c r="Q179" s="114" t="s">
        <v>256</v>
      </c>
    </row>
    <row r="180" spans="1:17" s="57" customFormat="1" ht="18.75" customHeight="1" x14ac:dyDescent="0.25">
      <c r="A180" s="25" t="s">
        <v>174</v>
      </c>
      <c r="B180" s="20">
        <v>1581</v>
      </c>
      <c r="C180" s="19" t="s">
        <v>178</v>
      </c>
      <c r="D180" s="24" t="s">
        <v>23</v>
      </c>
      <c r="E180" s="108" t="s">
        <v>24</v>
      </c>
      <c r="F180" s="225">
        <v>14414</v>
      </c>
      <c r="G180" s="110" t="s">
        <v>34</v>
      </c>
      <c r="H180" s="87">
        <v>184</v>
      </c>
      <c r="I180" s="87">
        <v>214.85</v>
      </c>
      <c r="J180" s="109" t="s">
        <v>398</v>
      </c>
      <c r="K180" s="109" t="s">
        <v>68</v>
      </c>
      <c r="L180" s="109" t="s">
        <v>394</v>
      </c>
      <c r="M180" s="137" t="s">
        <v>399</v>
      </c>
      <c r="N180" s="109"/>
      <c r="O180" s="105" t="s">
        <v>177</v>
      </c>
      <c r="P180" s="105">
        <v>37065207937</v>
      </c>
      <c r="Q180" s="114" t="s">
        <v>256</v>
      </c>
    </row>
    <row r="181" spans="1:17" s="57" customFormat="1" ht="18.75" customHeight="1" x14ac:dyDescent="0.25">
      <c r="A181" s="25" t="s">
        <v>174</v>
      </c>
      <c r="B181" s="20">
        <v>1581</v>
      </c>
      <c r="C181" s="19" t="s">
        <v>178</v>
      </c>
      <c r="D181" s="24" t="s">
        <v>25</v>
      </c>
      <c r="E181" s="108" t="s">
        <v>26</v>
      </c>
      <c r="F181" s="225">
        <v>1642.09</v>
      </c>
      <c r="G181" s="110" t="s">
        <v>34</v>
      </c>
      <c r="H181" s="87">
        <v>184</v>
      </c>
      <c r="I181" s="87">
        <v>214.85</v>
      </c>
      <c r="J181" s="109" t="s">
        <v>400</v>
      </c>
      <c r="K181" s="109" t="s">
        <v>68</v>
      </c>
      <c r="L181" s="109" t="s">
        <v>255</v>
      </c>
      <c r="M181" s="109" t="s">
        <v>401</v>
      </c>
      <c r="N181" s="109"/>
      <c r="O181" s="105" t="s">
        <v>177</v>
      </c>
      <c r="P181" s="105">
        <v>37065207937</v>
      </c>
      <c r="Q181" s="114" t="s">
        <v>256</v>
      </c>
    </row>
    <row r="182" spans="1:17" s="57" customFormat="1" ht="18.75" customHeight="1" thickBot="1" x14ac:dyDescent="0.3">
      <c r="A182" s="28" t="s">
        <v>174</v>
      </c>
      <c r="B182" s="20">
        <v>1581</v>
      </c>
      <c r="C182" s="19" t="s">
        <v>178</v>
      </c>
      <c r="D182" s="24" t="s">
        <v>27</v>
      </c>
      <c r="E182" s="108" t="s">
        <v>28</v>
      </c>
      <c r="F182" s="225">
        <v>2935.5</v>
      </c>
      <c r="G182" s="110" t="s">
        <v>34</v>
      </c>
      <c r="H182" s="87">
        <v>184</v>
      </c>
      <c r="I182" s="87">
        <v>165</v>
      </c>
      <c r="J182" s="109" t="s">
        <v>402</v>
      </c>
      <c r="K182" s="109" t="s">
        <v>68</v>
      </c>
      <c r="L182" s="109" t="s">
        <v>394</v>
      </c>
      <c r="M182" s="109" t="s">
        <v>403</v>
      </c>
      <c r="N182" s="109"/>
      <c r="O182" s="105" t="s">
        <v>177</v>
      </c>
      <c r="P182" s="105">
        <v>37065207937</v>
      </c>
      <c r="Q182" s="114" t="s">
        <v>256</v>
      </c>
    </row>
    <row r="183" spans="1:17" s="57" customFormat="1" ht="18.75" customHeight="1" thickBot="1" x14ac:dyDescent="0.3">
      <c r="A183" s="31" t="s">
        <v>174</v>
      </c>
      <c r="B183" s="178">
        <v>1581</v>
      </c>
      <c r="C183" s="164" t="s">
        <v>178</v>
      </c>
      <c r="D183" s="73"/>
      <c r="E183" s="72" t="s">
        <v>230</v>
      </c>
      <c r="F183" s="226">
        <v>77103.59</v>
      </c>
      <c r="G183" s="90" t="s">
        <v>34</v>
      </c>
      <c r="H183" s="89">
        <v>184</v>
      </c>
      <c r="I183" s="89">
        <v>214.85</v>
      </c>
      <c r="J183" s="90"/>
      <c r="K183" s="90"/>
      <c r="L183" s="90"/>
      <c r="M183" s="90"/>
      <c r="N183" s="75" t="s">
        <v>63</v>
      </c>
      <c r="O183" s="76" t="s">
        <v>177</v>
      </c>
      <c r="P183" s="76">
        <v>37065207937</v>
      </c>
      <c r="Q183" s="117" t="s">
        <v>256</v>
      </c>
    </row>
    <row r="184" spans="1:17" s="57" customFormat="1" ht="18.75" customHeight="1" thickBot="1" x14ac:dyDescent="0.3">
      <c r="A184" s="173"/>
      <c r="B184" s="185"/>
      <c r="C184" s="174"/>
      <c r="D184" s="55" t="s">
        <v>19</v>
      </c>
      <c r="E184" s="149" t="s">
        <v>20</v>
      </c>
      <c r="F184" s="229">
        <f>+F136+F130+F124+F160+F142+F166+F154+F118+F112+F106+F100+F94+F178+F88+F82+F76+F70+F64+F172+F148+F58+F52+F46+F40+F10+F34+F28+F16+F22</f>
        <v>96524.929119761029</v>
      </c>
      <c r="G184" s="150"/>
      <c r="H184" s="219"/>
      <c r="I184" s="219"/>
      <c r="J184" s="150"/>
      <c r="K184" s="150"/>
      <c r="L184" s="150"/>
      <c r="M184" s="150"/>
      <c r="N184" s="95"/>
      <c r="O184" s="96"/>
      <c r="P184" s="96"/>
      <c r="Q184" s="151"/>
    </row>
    <row r="185" spans="1:17" s="57" customFormat="1" ht="18.75" customHeight="1" thickBot="1" x14ac:dyDescent="0.3">
      <c r="A185" s="173"/>
      <c r="B185" s="185"/>
      <c r="C185" s="174"/>
      <c r="D185" s="55" t="s">
        <v>21</v>
      </c>
      <c r="E185" s="149" t="s">
        <v>22</v>
      </c>
      <c r="F185" s="229">
        <f>+F137+F131+F125+F161+F143+F167+F155+F119+F113+F107+F101+F95+F179+F89+F77+F83+F71+F65+F173+F149+F59+F53+F47+F41+F11+F35+F29+F23+F17</f>
        <v>125583.58090856721</v>
      </c>
      <c r="G185" s="150"/>
      <c r="H185" s="219"/>
      <c r="I185" s="219"/>
      <c r="J185" s="150"/>
      <c r="K185" s="150"/>
      <c r="L185" s="150"/>
      <c r="M185" s="150"/>
      <c r="N185" s="95"/>
      <c r="O185" s="96"/>
      <c r="P185" s="96"/>
      <c r="Q185" s="151"/>
    </row>
    <row r="186" spans="1:17" s="57" customFormat="1" ht="18.75" customHeight="1" thickBot="1" x14ac:dyDescent="0.3">
      <c r="A186" s="173"/>
      <c r="B186" s="185"/>
      <c r="C186" s="174"/>
      <c r="D186" s="55" t="s">
        <v>23</v>
      </c>
      <c r="E186" s="149" t="s">
        <v>24</v>
      </c>
      <c r="F186" s="229">
        <f>+F138+F132+F126+F162+F144+F168+F156+F120+F108+F114+F102+F96+F180+F90+F84+F78+F72+F66+F174+F150+F60+F54+F48+F42+F12+F36+F30+F24+F18</f>
        <v>86755.65956332878</v>
      </c>
      <c r="G186" s="150"/>
      <c r="H186" s="219"/>
      <c r="I186" s="219"/>
      <c r="J186" s="150"/>
      <c r="K186" s="150"/>
      <c r="L186" s="150"/>
      <c r="M186" s="150"/>
      <c r="N186" s="95"/>
      <c r="O186" s="96"/>
      <c r="P186" s="96"/>
      <c r="Q186" s="151"/>
    </row>
    <row r="187" spans="1:17" s="57" customFormat="1" ht="18.75" customHeight="1" thickBot="1" x14ac:dyDescent="0.3">
      <c r="A187" s="173"/>
      <c r="B187" s="185"/>
      <c r="C187" s="174"/>
      <c r="D187" s="55" t="s">
        <v>25</v>
      </c>
      <c r="E187" s="149" t="s">
        <v>26</v>
      </c>
      <c r="F187" s="229">
        <f>+F139+F133+F127+F163+F145+F169+F157+F115+F121+F109+F103+F97+F181+F91+F85+F79+F73+F67+F175+F151+F61+F55+F49+F43+F13+F37+F31+F25+F19</f>
        <v>14694.347879674995</v>
      </c>
      <c r="G187" s="150"/>
      <c r="H187" s="219"/>
      <c r="I187" s="219"/>
      <c r="J187" s="150"/>
      <c r="K187" s="150"/>
      <c r="L187" s="150"/>
      <c r="M187" s="150"/>
      <c r="N187" s="95"/>
      <c r="O187" s="96"/>
      <c r="P187" s="96"/>
      <c r="Q187" s="151"/>
    </row>
    <row r="188" spans="1:17" s="57" customFormat="1" ht="18.75" customHeight="1" thickBot="1" x14ac:dyDescent="0.3">
      <c r="A188" s="173"/>
      <c r="B188" s="185"/>
      <c r="C188" s="174"/>
      <c r="D188" s="55" t="s">
        <v>27</v>
      </c>
      <c r="E188" s="149" t="s">
        <v>28</v>
      </c>
      <c r="F188" s="229">
        <f>+F140+F134+F128+F164+F146+F170+F158+F122+F116+F110+F104+F98+F182+F92+F86+F80+F74+F68+F176+F152+F62+F56+F50+F44+F14+F38+F32+F26+F20</f>
        <v>3084.7655738285857</v>
      </c>
      <c r="G188" s="150"/>
      <c r="H188" s="219"/>
      <c r="I188" s="219"/>
      <c r="J188" s="150"/>
      <c r="K188" s="150"/>
      <c r="L188" s="150"/>
      <c r="M188" s="150"/>
      <c r="N188" s="95"/>
      <c r="O188" s="96"/>
      <c r="P188" s="96"/>
      <c r="Q188" s="151"/>
    </row>
    <row r="189" spans="1:17" s="57" customFormat="1" ht="18.75" customHeight="1" thickBot="1" x14ac:dyDescent="0.3">
      <c r="A189" s="175"/>
      <c r="B189" s="186"/>
      <c r="C189" s="176"/>
      <c r="D189" s="99"/>
      <c r="E189" s="100" t="s">
        <v>547</v>
      </c>
      <c r="F189" s="230">
        <f>+F141+F135+F129+F165+F147+F171+F159+F123+F117+F111+F105+F99+F183+F93+F87+F81+F75+F69+F177+F153+F63+F57+F51+F45+F15+F39+F33+F27+F21</f>
        <v>326643.2830451607</v>
      </c>
      <c r="G189" s="153" t="s">
        <v>34</v>
      </c>
      <c r="H189" s="230">
        <v>184</v>
      </c>
      <c r="I189" s="230">
        <f>+I141+I135+I129+I165+I147+I171+I159+I123+I117+I111+I105+I99+I183+I93+I87+I81+I75+I69+I177+I153+I63+I57+I51+I45+I15+I39+I33+I27+I21</f>
        <v>1267.1400000000001</v>
      </c>
      <c r="J189" s="153"/>
      <c r="K189" s="153"/>
      <c r="L189" s="153"/>
      <c r="M189" s="153"/>
      <c r="N189" s="101"/>
      <c r="O189" s="102"/>
      <c r="P189" s="102"/>
      <c r="Q189" s="154"/>
    </row>
    <row r="200" spans="5:5" x14ac:dyDescent="0.25">
      <c r="E200" s="327"/>
    </row>
  </sheetData>
  <autoFilter ref="A10:Q189" xr:uid="{00000000-0001-0000-0000-000000000000}"/>
  <mergeCells count="16">
    <mergeCell ref="A9:Q9"/>
    <mergeCell ref="A5:F5"/>
    <mergeCell ref="O6:O7"/>
    <mergeCell ref="P6:P7"/>
    <mergeCell ref="Q6:Q7"/>
    <mergeCell ref="F6:F7"/>
    <mergeCell ref="G6:H6"/>
    <mergeCell ref="I6:I7"/>
    <mergeCell ref="J6:J7"/>
    <mergeCell ref="K6:M6"/>
    <mergeCell ref="N6:N7"/>
    <mergeCell ref="A6:A8"/>
    <mergeCell ref="B6:B8"/>
    <mergeCell ref="C6:C8"/>
    <mergeCell ref="D6:D7"/>
    <mergeCell ref="E6:E7"/>
  </mergeCells>
  <phoneticPr fontId="22" type="noConversion"/>
  <hyperlinks>
    <hyperlink ref="Q27" r:id="rId1" xr:uid="{40306654-AC6C-4FBB-8D3B-D3622C075DBB}"/>
    <hyperlink ref="Q28" r:id="rId2" xr:uid="{CBC12FA2-950E-4186-97B2-24181B2AE3D5}"/>
    <hyperlink ref="Q29" r:id="rId3" xr:uid="{8FD48762-4CC6-4F1E-B7C6-27F0D821359B}"/>
    <hyperlink ref="Q30" r:id="rId4" xr:uid="{FC110DFF-9F32-4FC7-888E-AF5A3AC3F2F4}"/>
    <hyperlink ref="Q34" r:id="rId5" xr:uid="{2DC0B9F4-F05D-4786-AEF8-8235153849D4}"/>
    <hyperlink ref="Q10" r:id="rId6" xr:uid="{86D3825E-282B-4F05-96BB-5DEEA675ED0C}"/>
    <hyperlink ref="Q11" r:id="rId7" xr:uid="{452BE339-E12E-4E0B-817F-2B8431BE15B6}"/>
    <hyperlink ref="Q12" r:id="rId8" xr:uid="{527627FC-7123-4E17-9A8D-C3280439A215}"/>
    <hyperlink ref="Q13" r:id="rId9" xr:uid="{FC0758C5-0D43-440B-83E8-4BB9D757E444}"/>
    <hyperlink ref="Q47" r:id="rId10" xr:uid="{D5FD6B4D-C10C-49B3-A1B2-9A218CA137C0}"/>
    <hyperlink ref="Q48" r:id="rId11" xr:uid="{EAAEEE51-68BB-4BF4-B340-698EA8A5D337}"/>
    <hyperlink ref="Q49" r:id="rId12" xr:uid="{9D62E115-9029-486C-A4BD-00CDECE2362D}"/>
    <hyperlink ref="Q46" r:id="rId13" xr:uid="{6E5098B4-CB37-4170-A622-37B58C00BCD4}"/>
    <hyperlink ref="Q52" r:id="rId14" xr:uid="{7A320E14-6C48-47C9-8F33-F9AEEE43E95C}"/>
    <hyperlink ref="Q148" r:id="rId15" xr:uid="{84FD1682-8C65-4820-9E20-AF1B4584B003}"/>
    <hyperlink ref="Q149" r:id="rId16" xr:uid="{CC27A4B7-EC9C-412A-8AC3-9A3A58CB78AD}"/>
    <hyperlink ref="Q150" r:id="rId17" xr:uid="{6E30EFFE-AF80-4E64-B42E-1624E5E24D89}"/>
    <hyperlink ref="Q151" r:id="rId18" xr:uid="{082FB726-7B5F-42C4-BB5E-EBC357F5B5B1}"/>
    <hyperlink ref="Q152" r:id="rId19" xr:uid="{FB22D0EC-8E24-409A-843A-E4E095730DE1}"/>
    <hyperlink ref="Q172" r:id="rId20" xr:uid="{53650345-A2FF-4048-B1EA-A5223B0B86B4}"/>
    <hyperlink ref="Q175" r:id="rId21" xr:uid="{11BA0F2C-5119-4263-831A-EFC9967C15A0}"/>
    <hyperlink ref="Q173:Q174" r:id="rId22" display="egle.zilinskiene@ku.lt" xr:uid="{9691F7E5-BDC2-47AB-A559-5E7C2C801270}"/>
    <hyperlink ref="Q64" r:id="rId23" xr:uid="{EF2A2C28-AA04-4E2C-82E2-51CD4F3355ED}"/>
    <hyperlink ref="Q65:Q67" r:id="rId24" display="erika.pauliukeviciene@vsrc.lt" xr:uid="{C6EA9F5D-543C-4A35-8BD6-56B006016B1B}"/>
    <hyperlink ref="Q70" r:id="rId25" xr:uid="{B176236B-99BE-418A-BF3C-B76471B716DC}"/>
    <hyperlink ref="Q71" r:id="rId26" xr:uid="{81822CEC-8C1C-4DB7-B449-D1BA1C092ADC}"/>
    <hyperlink ref="Q72" r:id="rId27" xr:uid="{B64D2748-5836-469C-8841-84BC35B35849}"/>
    <hyperlink ref="Q73" r:id="rId28" xr:uid="{D27297BF-B938-4435-8F1E-DCC37A8A58F7}"/>
    <hyperlink ref="Q76" r:id="rId29" xr:uid="{07B35479-49AD-4527-8A95-E0D2F70A1BBF}"/>
    <hyperlink ref="Q77" r:id="rId30" xr:uid="{73252006-2030-4584-9534-D134687E23E0}"/>
    <hyperlink ref="Q78" r:id="rId31" xr:uid="{50FF5121-C2B6-4350-A833-700CD033AC27}"/>
    <hyperlink ref="Q79" r:id="rId32" xr:uid="{9664E75F-33D6-45A7-A890-C166DEDBBCE3}"/>
    <hyperlink ref="Q82" r:id="rId33" xr:uid="{F307BB69-0408-47D1-961E-AB9E628B9461}"/>
    <hyperlink ref="Q83" r:id="rId34" xr:uid="{A6D5D8A3-990B-4D9D-A168-7451CD5CF1C7}"/>
    <hyperlink ref="Q84" r:id="rId35" xr:uid="{E94A4F95-0863-4996-974F-A04331FEF4FA}"/>
    <hyperlink ref="Q85" r:id="rId36" xr:uid="{0ACBDD72-41C8-48D6-83F8-D674B12A5201}"/>
    <hyperlink ref="Q88" r:id="rId37" xr:uid="{79B8EEC6-1FC3-452B-AED6-386C07623F2A}"/>
    <hyperlink ref="Q89" r:id="rId38" xr:uid="{F584BF87-DDB3-4282-86A3-08FAB161A772}"/>
    <hyperlink ref="Q90" r:id="rId39" xr:uid="{A474F446-DC90-4935-A6A7-6C8D989E7385}"/>
    <hyperlink ref="Q91" r:id="rId40" xr:uid="{D626996D-808E-497D-8622-7AE37ABA89BE}"/>
    <hyperlink ref="Q94" r:id="rId41" xr:uid="{ABD0556C-49D9-4FA7-8938-52A47C5A2056}"/>
    <hyperlink ref="Q100" r:id="rId42" xr:uid="{BE7BF372-3C7A-4C19-834A-B57760C8A665}"/>
    <hyperlink ref="Q101" r:id="rId43" xr:uid="{1F7C78AB-3457-4E05-9DF9-D24B0F2B3712}"/>
    <hyperlink ref="Q102" r:id="rId44" xr:uid="{1DA29C35-0D0A-4747-AA4F-B97FEFC4B4CE}"/>
    <hyperlink ref="Q103" r:id="rId45" xr:uid="{5E913B70-20FE-4F6B-9A39-B4897792F693}"/>
    <hyperlink ref="Q106" r:id="rId46" xr:uid="{867F4FA5-4944-4E18-9F14-FE6D04E5EFC4}"/>
    <hyperlink ref="Q107" r:id="rId47" xr:uid="{61ABBE30-D9B5-4F5C-BABE-A9F20ECFC95D}"/>
    <hyperlink ref="Q108" r:id="rId48" xr:uid="{DEE75019-55A8-4C64-BEBA-484F72BF408D}"/>
    <hyperlink ref="Q109" r:id="rId49" xr:uid="{0A3D0C09-1BB9-4419-8074-850E82E55763}"/>
    <hyperlink ref="Q112" r:id="rId50" xr:uid="{5F0976DC-0BD6-49AD-AF34-C32A75CDA62D}"/>
    <hyperlink ref="Q113" r:id="rId51" xr:uid="{A0796977-8DBB-42CA-A540-393B462465EC}"/>
    <hyperlink ref="Q114" r:id="rId52" xr:uid="{9BF40681-D704-441E-820C-67FCE708AB0B}"/>
    <hyperlink ref="Q115" r:id="rId53" xr:uid="{01186C8F-A102-44E0-935C-79E283DBA311}"/>
    <hyperlink ref="Q154" r:id="rId54" xr:uid="{0B06279B-819D-4F39-9EDE-46F14190751A}"/>
    <hyperlink ref="Q155" r:id="rId55" xr:uid="{4819C50B-2731-4604-9C2A-56607FA8A717}"/>
    <hyperlink ref="Q156" r:id="rId56" xr:uid="{435004B6-9CF8-42B8-92FF-A5EEF0BBFB23}"/>
    <hyperlink ref="Q167" r:id="rId57" xr:uid="{B732736E-F936-4009-BE62-9031D5B091C0}"/>
    <hyperlink ref="Q168:Q170" r:id="rId58" display="remigijus.gustas@vdu.lt" xr:uid="{D27D930C-AE62-40DA-A2AC-CEAA88189E1C}"/>
    <hyperlink ref="Q166" r:id="rId59" xr:uid="{738EEFC9-88F0-4215-AA32-0C606238610E}"/>
    <hyperlink ref="Q142" r:id="rId60" xr:uid="{3BD22BF1-5B9B-4792-91CA-A8B2446DFDD6}"/>
    <hyperlink ref="Q143" r:id="rId61" xr:uid="{91BB90A0-CAE5-40B9-BBAE-BFD73398A681}"/>
    <hyperlink ref="Q144" r:id="rId62" xr:uid="{A014F0FB-3BCE-49E7-8DF9-D4566BF9AFDB}"/>
    <hyperlink ref="Q145" r:id="rId63" xr:uid="{F1D091F4-9320-4016-8763-22EE432E8F11}"/>
    <hyperlink ref="Q160" r:id="rId64" xr:uid="{6154CCFB-539A-46E8-A6C3-8AF8675191EA}"/>
    <hyperlink ref="Q161" r:id="rId65" xr:uid="{3FD5A98F-3642-4ED5-87E8-D2AB182995F2}"/>
    <hyperlink ref="Q162" r:id="rId66" xr:uid="{3824A034-45A5-47BE-8C29-0CFE7F906505}"/>
    <hyperlink ref="Q163" r:id="rId67" xr:uid="{47FEFB7B-244C-44A3-A343-1A757B70B6DF}"/>
    <hyperlink ref="Q164" r:id="rId68" xr:uid="{4B792BFB-DD67-4BB3-B896-95782C853C59}"/>
    <hyperlink ref="Q128" r:id="rId69" xr:uid="{214F2FF0-FC02-4517-A6C4-C8A7CE5E4F98}"/>
    <hyperlink ref="Q127" r:id="rId70" xr:uid="{C152BFD8-029B-4D9A-8131-B0F5E95C218C}"/>
    <hyperlink ref="Q126" r:id="rId71" xr:uid="{1E03261D-FB99-4896-9BB9-85B60C590BDF}"/>
    <hyperlink ref="Q125" r:id="rId72" xr:uid="{F14AE86F-29EF-4441-881B-C9F029E17D19}"/>
    <hyperlink ref="Q130" r:id="rId73" xr:uid="{61AA641A-71BF-4826-821F-387FEA982F82}"/>
    <hyperlink ref="Q131" r:id="rId74" xr:uid="{0AB8AD5B-56AA-4C14-A5A1-25031E052FC4}"/>
    <hyperlink ref="Q132" r:id="rId75" xr:uid="{948EC48E-A2C3-4CF3-AA59-2F7F553FD496}"/>
    <hyperlink ref="Q133" r:id="rId76" xr:uid="{803F02BC-223A-4311-8062-762A514CBDAF}"/>
  </hyperlinks>
  <pageMargins left="0.7" right="0.7" top="0.75" bottom="0.75" header="0.3" footer="0.3"/>
  <pageSetup paperSize="9" orientation="portrait" r:id="rId7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EB2DCC-948C-48D8-9A0F-01289219266B}">
  <sheetPr>
    <tabColor theme="4" tint="0.59999389629810485"/>
  </sheetPr>
  <dimension ref="A1:Q183"/>
  <sheetViews>
    <sheetView tabSelected="1" zoomScale="85" zoomScaleNormal="85" workbookViewId="0">
      <pane xSplit="5" ySplit="9" topLeftCell="F158" activePane="bottomRight" state="frozen"/>
      <selection pane="topRight" activeCell="F1" sqref="F1"/>
      <selection pane="bottomLeft" activeCell="A10" sqref="A10"/>
      <selection pane="bottomRight" activeCell="G187" sqref="G187"/>
    </sheetView>
  </sheetViews>
  <sheetFormatPr defaultRowHeight="15" x14ac:dyDescent="0.25"/>
  <cols>
    <col min="1" max="1" width="11.140625" customWidth="1"/>
    <col min="2" max="2" width="9.42578125" style="242" bestFit="1" customWidth="1"/>
    <col min="3" max="3" width="50.42578125" style="211" customWidth="1"/>
    <col min="5" max="5" width="50.28515625" style="206" customWidth="1"/>
    <col min="6" max="6" width="10.140625" style="310" bestFit="1" customWidth="1"/>
    <col min="7" max="7" width="22.5703125" style="60" customWidth="1"/>
    <col min="8" max="9" width="9.42578125" style="59" bestFit="1" customWidth="1"/>
    <col min="10" max="11" width="16.5703125" style="211" customWidth="1"/>
    <col min="12" max="12" width="12.140625" style="211" customWidth="1"/>
    <col min="13" max="17" width="16.5703125" style="211" customWidth="1"/>
  </cols>
  <sheetData>
    <row r="1" spans="1:17" s="2" customFormat="1" ht="33.6" customHeight="1" x14ac:dyDescent="0.25">
      <c r="A1" s="11" t="s">
        <v>36</v>
      </c>
      <c r="B1" s="243"/>
      <c r="C1" s="258"/>
      <c r="D1" s="12"/>
      <c r="E1" s="260"/>
      <c r="F1" s="300"/>
      <c r="G1" s="265"/>
      <c r="H1" s="14"/>
      <c r="I1" s="14"/>
      <c r="J1" s="258"/>
      <c r="K1" s="258"/>
      <c r="L1" s="258"/>
      <c r="M1" s="258"/>
      <c r="N1" s="258"/>
      <c r="O1" s="270"/>
      <c r="P1" s="68"/>
      <c r="Q1" s="269"/>
    </row>
    <row r="2" spans="1:17" s="2" customFormat="1" x14ac:dyDescent="0.25">
      <c r="A2" s="3" t="s">
        <v>29</v>
      </c>
      <c r="B2" s="239"/>
      <c r="C2" s="203"/>
      <c r="D2" s="4"/>
      <c r="E2" s="261"/>
      <c r="F2" s="301"/>
      <c r="G2" s="6"/>
      <c r="H2" s="15"/>
      <c r="I2" s="15"/>
      <c r="J2" s="203"/>
      <c r="K2" s="203"/>
      <c r="L2" s="203"/>
      <c r="M2" s="203"/>
      <c r="N2" s="203"/>
      <c r="O2" s="203"/>
      <c r="P2" s="207"/>
      <c r="Q2" s="213"/>
    </row>
    <row r="3" spans="1:17" x14ac:dyDescent="0.25">
      <c r="A3" s="5" t="s">
        <v>30</v>
      </c>
      <c r="B3" s="239"/>
      <c r="C3" s="203"/>
      <c r="D3" s="6"/>
      <c r="E3" s="261"/>
      <c r="F3" s="301"/>
      <c r="G3" s="6"/>
      <c r="H3" s="15"/>
      <c r="I3" s="15"/>
      <c r="J3" s="203"/>
      <c r="K3" s="203"/>
      <c r="L3" s="203"/>
      <c r="M3" s="203"/>
      <c r="N3" s="203"/>
      <c r="O3" s="203"/>
      <c r="P3" s="207"/>
      <c r="Q3" s="213"/>
    </row>
    <row r="4" spans="1:17" ht="15.75" thickBot="1" x14ac:dyDescent="0.3">
      <c r="A4" s="7" t="s">
        <v>32</v>
      </c>
      <c r="B4" s="240"/>
      <c r="C4" s="259"/>
      <c r="D4" s="9"/>
      <c r="E4" s="262"/>
      <c r="F4" s="302"/>
      <c r="G4" s="266"/>
      <c r="H4" s="18"/>
      <c r="I4" s="18"/>
      <c r="J4" s="207"/>
      <c r="K4" s="207"/>
      <c r="L4" s="207"/>
      <c r="M4" s="207"/>
      <c r="N4" s="207"/>
      <c r="O4" s="207"/>
      <c r="P4" s="207"/>
      <c r="Q4" s="213"/>
    </row>
    <row r="5" spans="1:17" ht="25.5" customHeight="1" x14ac:dyDescent="0.25">
      <c r="A5" s="391" t="s">
        <v>31</v>
      </c>
      <c r="B5" s="392"/>
      <c r="C5" s="392"/>
      <c r="D5" s="392"/>
      <c r="E5" s="392"/>
      <c r="F5" s="392"/>
      <c r="G5" s="267"/>
      <c r="H5" s="13"/>
      <c r="I5" s="13"/>
      <c r="J5" s="210"/>
      <c r="K5" s="210"/>
      <c r="L5" s="210"/>
      <c r="M5" s="210"/>
      <c r="N5" s="210"/>
      <c r="O5" s="210"/>
      <c r="P5" s="214"/>
      <c r="Q5" s="215"/>
    </row>
    <row r="6" spans="1:17" x14ac:dyDescent="0.25">
      <c r="A6" s="398" t="s">
        <v>0</v>
      </c>
      <c r="B6" s="403" t="s">
        <v>1</v>
      </c>
      <c r="C6" s="404" t="s">
        <v>2</v>
      </c>
      <c r="D6" s="401" t="s">
        <v>3</v>
      </c>
      <c r="E6" s="402" t="s">
        <v>4</v>
      </c>
      <c r="F6" s="405" t="s">
        <v>5</v>
      </c>
      <c r="G6" s="396" t="s">
        <v>6</v>
      </c>
      <c r="H6" s="396"/>
      <c r="I6" s="397" t="s">
        <v>7</v>
      </c>
      <c r="J6" s="393" t="s">
        <v>8</v>
      </c>
      <c r="K6" s="393" t="s">
        <v>9</v>
      </c>
      <c r="L6" s="393"/>
      <c r="M6" s="393"/>
      <c r="N6" s="393" t="s">
        <v>10</v>
      </c>
      <c r="O6" s="393" t="s">
        <v>11</v>
      </c>
      <c r="P6" s="393" t="s">
        <v>12</v>
      </c>
      <c r="Q6" s="394" t="s">
        <v>13</v>
      </c>
    </row>
    <row r="7" spans="1:17" ht="38.25" x14ac:dyDescent="0.25">
      <c r="A7" s="398"/>
      <c r="B7" s="403"/>
      <c r="C7" s="404"/>
      <c r="D7" s="401"/>
      <c r="E7" s="402"/>
      <c r="F7" s="405"/>
      <c r="G7" s="268" t="s">
        <v>14</v>
      </c>
      <c r="H7" s="220" t="s">
        <v>15</v>
      </c>
      <c r="I7" s="397"/>
      <c r="J7" s="393"/>
      <c r="K7" s="216" t="s">
        <v>16</v>
      </c>
      <c r="L7" s="216" t="s">
        <v>17</v>
      </c>
      <c r="M7" s="216" t="s">
        <v>18</v>
      </c>
      <c r="N7" s="393"/>
      <c r="O7" s="393"/>
      <c r="P7" s="393"/>
      <c r="Q7" s="394"/>
    </row>
    <row r="8" spans="1:17" x14ac:dyDescent="0.25">
      <c r="A8" s="398"/>
      <c r="B8" s="403"/>
      <c r="C8" s="404"/>
      <c r="D8" s="1">
        <v>1</v>
      </c>
      <c r="E8" s="205">
        <v>2</v>
      </c>
      <c r="F8" s="303">
        <v>3</v>
      </c>
      <c r="G8" s="63">
        <v>4</v>
      </c>
      <c r="H8" s="70">
        <v>5</v>
      </c>
      <c r="I8" s="70">
        <v>6</v>
      </c>
      <c r="J8" s="209">
        <v>7</v>
      </c>
      <c r="K8" s="209">
        <v>8</v>
      </c>
      <c r="L8" s="209">
        <v>9</v>
      </c>
      <c r="M8" s="209">
        <v>10</v>
      </c>
      <c r="N8" s="209">
        <v>11</v>
      </c>
      <c r="O8" s="216"/>
      <c r="P8" s="216"/>
      <c r="Q8" s="217"/>
    </row>
    <row r="9" spans="1:17" x14ac:dyDescent="0.25">
      <c r="A9" s="388" t="s">
        <v>33</v>
      </c>
      <c r="B9" s="389"/>
      <c r="C9" s="389"/>
      <c r="D9" s="389"/>
      <c r="E9" s="389"/>
      <c r="F9" s="389"/>
      <c r="G9" s="389"/>
      <c r="H9" s="389"/>
      <c r="I9" s="389"/>
      <c r="J9" s="389"/>
      <c r="K9" s="389"/>
      <c r="L9" s="389"/>
      <c r="M9" s="389"/>
      <c r="N9" s="389"/>
      <c r="O9" s="389"/>
      <c r="P9" s="389"/>
      <c r="Q9" s="390"/>
    </row>
    <row r="10" spans="1:17" s="56" customFormat="1" ht="18.75" customHeight="1" x14ac:dyDescent="0.25">
      <c r="A10" s="34" t="s">
        <v>60</v>
      </c>
      <c r="B10" s="245">
        <v>2885</v>
      </c>
      <c r="C10" s="78" t="s">
        <v>65</v>
      </c>
      <c r="D10" s="24" t="s">
        <v>19</v>
      </c>
      <c r="E10" s="108" t="s">
        <v>20</v>
      </c>
      <c r="F10" s="304">
        <v>39.46</v>
      </c>
      <c r="G10" s="155" t="s">
        <v>35</v>
      </c>
      <c r="H10" s="87">
        <v>30</v>
      </c>
      <c r="I10" s="87">
        <v>4</v>
      </c>
      <c r="J10" s="109" t="s">
        <v>57</v>
      </c>
      <c r="K10" s="109" t="s">
        <v>297</v>
      </c>
      <c r="L10" s="110" t="s">
        <v>299</v>
      </c>
      <c r="M10" s="136" t="s">
        <v>300</v>
      </c>
      <c r="N10" s="109"/>
      <c r="O10" s="105" t="s">
        <v>182</v>
      </c>
      <c r="P10" s="105">
        <v>37062094422</v>
      </c>
      <c r="Q10" s="119" t="s">
        <v>183</v>
      </c>
    </row>
    <row r="11" spans="1:17" s="56" customFormat="1" ht="18.75" customHeight="1" x14ac:dyDescent="0.25">
      <c r="A11" s="25" t="s">
        <v>60</v>
      </c>
      <c r="B11" s="246">
        <v>2885</v>
      </c>
      <c r="C11" s="78" t="s">
        <v>65</v>
      </c>
      <c r="D11" s="24" t="s">
        <v>21</v>
      </c>
      <c r="E11" s="108" t="s">
        <v>22</v>
      </c>
      <c r="F11" s="304">
        <v>12.54</v>
      </c>
      <c r="G11" s="155" t="s">
        <v>35</v>
      </c>
      <c r="H11" s="87">
        <v>30</v>
      </c>
      <c r="I11" s="87">
        <v>4</v>
      </c>
      <c r="J11" s="109" t="s">
        <v>57</v>
      </c>
      <c r="K11" s="109" t="s">
        <v>297</v>
      </c>
      <c r="L11" s="110" t="s">
        <v>299</v>
      </c>
      <c r="M11" s="136" t="s">
        <v>300</v>
      </c>
      <c r="N11" s="109"/>
      <c r="O11" s="105" t="s">
        <v>182</v>
      </c>
      <c r="P11" s="105">
        <v>37062094422</v>
      </c>
      <c r="Q11" s="119" t="s">
        <v>183</v>
      </c>
    </row>
    <row r="12" spans="1:17" s="56" customFormat="1" ht="18.75" customHeight="1" x14ac:dyDescent="0.25">
      <c r="A12" s="25" t="s">
        <v>60</v>
      </c>
      <c r="B12" s="246">
        <v>2885</v>
      </c>
      <c r="C12" s="78" t="s">
        <v>65</v>
      </c>
      <c r="D12" s="24" t="s">
        <v>23</v>
      </c>
      <c r="E12" s="108" t="s">
        <v>24</v>
      </c>
      <c r="F12" s="304">
        <v>12.41</v>
      </c>
      <c r="G12" s="155" t="s">
        <v>35</v>
      </c>
      <c r="H12" s="87">
        <v>30</v>
      </c>
      <c r="I12" s="87">
        <v>4</v>
      </c>
      <c r="J12" s="109" t="s">
        <v>57</v>
      </c>
      <c r="K12" s="109" t="s">
        <v>297</v>
      </c>
      <c r="L12" s="110" t="s">
        <v>299</v>
      </c>
      <c r="M12" s="136" t="s">
        <v>300</v>
      </c>
      <c r="N12" s="109"/>
      <c r="O12" s="105" t="s">
        <v>182</v>
      </c>
      <c r="P12" s="105">
        <v>37062094422</v>
      </c>
      <c r="Q12" s="119" t="s">
        <v>183</v>
      </c>
    </row>
    <row r="13" spans="1:17" s="56" customFormat="1" ht="18.75" customHeight="1" x14ac:dyDescent="0.25">
      <c r="A13" s="25" t="s">
        <v>60</v>
      </c>
      <c r="B13" s="246">
        <v>2885</v>
      </c>
      <c r="C13" s="78" t="s">
        <v>65</v>
      </c>
      <c r="D13" s="24" t="s">
        <v>25</v>
      </c>
      <c r="E13" s="108" t="s">
        <v>26</v>
      </c>
      <c r="F13" s="304">
        <v>3.97</v>
      </c>
      <c r="G13" s="155" t="s">
        <v>35</v>
      </c>
      <c r="H13" s="87">
        <v>30</v>
      </c>
      <c r="I13" s="87">
        <v>4</v>
      </c>
      <c r="J13" s="109" t="s">
        <v>57</v>
      </c>
      <c r="K13" s="109" t="s">
        <v>297</v>
      </c>
      <c r="L13" s="110" t="s">
        <v>299</v>
      </c>
      <c r="M13" s="136" t="s">
        <v>300</v>
      </c>
      <c r="N13" s="109"/>
      <c r="O13" s="105" t="s">
        <v>182</v>
      </c>
      <c r="P13" s="105">
        <v>37062094422</v>
      </c>
      <c r="Q13" s="119" t="s">
        <v>183</v>
      </c>
    </row>
    <row r="14" spans="1:17" s="56" customFormat="1" ht="18.75" customHeight="1" thickBot="1" x14ac:dyDescent="0.3">
      <c r="A14" s="28" t="s">
        <v>60</v>
      </c>
      <c r="B14" s="237">
        <v>2885</v>
      </c>
      <c r="C14" s="78" t="s">
        <v>65</v>
      </c>
      <c r="D14" s="24" t="s">
        <v>27</v>
      </c>
      <c r="E14" s="108" t="s">
        <v>28</v>
      </c>
      <c r="F14" s="304"/>
      <c r="G14" s="155" t="s">
        <v>35</v>
      </c>
      <c r="H14" s="87"/>
      <c r="I14" s="87"/>
      <c r="J14" s="109"/>
      <c r="K14" s="109"/>
      <c r="L14" s="109"/>
      <c r="M14" s="109"/>
      <c r="N14" s="109"/>
      <c r="O14" s="105"/>
      <c r="P14" s="105"/>
      <c r="Q14" s="114"/>
    </row>
    <row r="15" spans="1:17" s="56" customFormat="1" ht="18.75" customHeight="1" thickBot="1" x14ac:dyDescent="0.3">
      <c r="A15" s="31" t="s">
        <v>60</v>
      </c>
      <c r="B15" s="247">
        <v>2885</v>
      </c>
      <c r="C15" s="80" t="s">
        <v>65</v>
      </c>
      <c r="D15" s="73"/>
      <c r="E15" s="115" t="s">
        <v>230</v>
      </c>
      <c r="F15" s="305">
        <f>SUM(F10:F13)</f>
        <v>68.38</v>
      </c>
      <c r="G15" s="156" t="s">
        <v>35</v>
      </c>
      <c r="H15" s="89">
        <v>30</v>
      </c>
      <c r="I15" s="89">
        <v>7</v>
      </c>
      <c r="J15" s="90"/>
      <c r="K15" s="90"/>
      <c r="L15" s="90"/>
      <c r="M15" s="90"/>
      <c r="N15" s="75" t="s">
        <v>348</v>
      </c>
      <c r="O15" s="76" t="s">
        <v>182</v>
      </c>
      <c r="P15" s="76">
        <v>37062094422</v>
      </c>
      <c r="Q15" s="117" t="s">
        <v>183</v>
      </c>
    </row>
    <row r="16" spans="1:17" s="56" customFormat="1" ht="18.75" customHeight="1" x14ac:dyDescent="0.25">
      <c r="A16" s="34" t="s">
        <v>66</v>
      </c>
      <c r="B16" s="235">
        <v>2930</v>
      </c>
      <c r="C16" s="107" t="s">
        <v>56</v>
      </c>
      <c r="D16" s="24" t="s">
        <v>19</v>
      </c>
      <c r="E16" s="108" t="s">
        <v>20</v>
      </c>
      <c r="F16" s="304">
        <v>140.62</v>
      </c>
      <c r="G16" s="155" t="s">
        <v>35</v>
      </c>
      <c r="H16" s="87">
        <v>30</v>
      </c>
      <c r="I16" s="87">
        <v>2</v>
      </c>
      <c r="J16" s="109" t="s">
        <v>203</v>
      </c>
      <c r="K16" s="109" t="s">
        <v>204</v>
      </c>
      <c r="L16" s="109"/>
      <c r="M16" s="109"/>
      <c r="N16" s="109"/>
      <c r="O16" s="105" t="s">
        <v>205</v>
      </c>
      <c r="P16" s="111">
        <v>842870317</v>
      </c>
      <c r="Q16" s="112" t="s">
        <v>206</v>
      </c>
    </row>
    <row r="17" spans="1:17" s="56" customFormat="1" ht="18.75" customHeight="1" x14ac:dyDescent="0.25">
      <c r="A17" s="34" t="s">
        <v>66</v>
      </c>
      <c r="B17" s="235">
        <v>2930</v>
      </c>
      <c r="C17" s="107" t="s">
        <v>56</v>
      </c>
      <c r="D17" s="24" t="s">
        <v>21</v>
      </c>
      <c r="E17" s="108" t="s">
        <v>22</v>
      </c>
      <c r="F17" s="304">
        <v>207.52</v>
      </c>
      <c r="G17" s="155" t="s">
        <v>35</v>
      </c>
      <c r="H17" s="87">
        <v>30</v>
      </c>
      <c r="I17" s="87">
        <v>2</v>
      </c>
      <c r="J17" s="109" t="s">
        <v>207</v>
      </c>
      <c r="K17" s="109" t="s">
        <v>204</v>
      </c>
      <c r="L17" s="109"/>
      <c r="M17" s="109"/>
      <c r="N17" s="109"/>
      <c r="O17" s="105" t="s">
        <v>205</v>
      </c>
      <c r="P17" s="111">
        <v>842870317</v>
      </c>
      <c r="Q17" s="112" t="s">
        <v>206</v>
      </c>
    </row>
    <row r="18" spans="1:17" s="56" customFormat="1" ht="18.75" customHeight="1" x14ac:dyDescent="0.25">
      <c r="A18" s="34" t="s">
        <v>66</v>
      </c>
      <c r="B18" s="235">
        <v>2930</v>
      </c>
      <c r="C18" s="107" t="s">
        <v>56</v>
      </c>
      <c r="D18" s="24" t="s">
        <v>23</v>
      </c>
      <c r="E18" s="108" t="s">
        <v>24</v>
      </c>
      <c r="F18" s="304">
        <v>20.7</v>
      </c>
      <c r="G18" s="155" t="s">
        <v>35</v>
      </c>
      <c r="H18" s="87">
        <v>30</v>
      </c>
      <c r="I18" s="87">
        <v>2</v>
      </c>
      <c r="J18" s="109" t="s">
        <v>208</v>
      </c>
      <c r="K18" s="109" t="s">
        <v>204</v>
      </c>
      <c r="L18" s="109"/>
      <c r="M18" s="109"/>
      <c r="N18" s="109"/>
      <c r="O18" s="105" t="s">
        <v>205</v>
      </c>
      <c r="P18" s="111">
        <v>842870317</v>
      </c>
      <c r="Q18" s="112" t="s">
        <v>206</v>
      </c>
    </row>
    <row r="19" spans="1:17" s="56" customFormat="1" ht="18.75" customHeight="1" x14ac:dyDescent="0.25">
      <c r="A19" s="34" t="s">
        <v>66</v>
      </c>
      <c r="B19" s="235">
        <v>2930</v>
      </c>
      <c r="C19" s="107" t="s">
        <v>56</v>
      </c>
      <c r="D19" s="24" t="s">
        <v>25</v>
      </c>
      <c r="E19" s="108" t="s">
        <v>26</v>
      </c>
      <c r="F19" s="304">
        <v>27.4</v>
      </c>
      <c r="G19" s="155" t="s">
        <v>35</v>
      </c>
      <c r="H19" s="87">
        <v>30</v>
      </c>
      <c r="I19" s="87">
        <v>2</v>
      </c>
      <c r="J19" s="109" t="s">
        <v>209</v>
      </c>
      <c r="K19" s="109" t="s">
        <v>82</v>
      </c>
      <c r="L19" s="109"/>
      <c r="M19" s="109"/>
      <c r="N19" s="109"/>
      <c r="O19" s="105" t="s">
        <v>205</v>
      </c>
      <c r="P19" s="111">
        <v>842870317</v>
      </c>
      <c r="Q19" s="112" t="s">
        <v>206</v>
      </c>
    </row>
    <row r="20" spans="1:17" s="56" customFormat="1" ht="18.75" customHeight="1" x14ac:dyDescent="0.25">
      <c r="A20" s="34" t="s">
        <v>66</v>
      </c>
      <c r="B20" s="235">
        <v>2930</v>
      </c>
      <c r="C20" s="107" t="s">
        <v>56</v>
      </c>
      <c r="D20" s="24" t="s">
        <v>27</v>
      </c>
      <c r="E20" s="108" t="s">
        <v>28</v>
      </c>
      <c r="F20" s="304"/>
      <c r="G20" s="155" t="s">
        <v>35</v>
      </c>
      <c r="H20" s="87"/>
      <c r="I20" s="87"/>
      <c r="J20" s="109"/>
      <c r="K20" s="109"/>
      <c r="L20" s="109"/>
      <c r="M20" s="109"/>
      <c r="N20" s="109"/>
      <c r="O20" s="105"/>
      <c r="P20" s="105"/>
      <c r="Q20" s="114"/>
    </row>
    <row r="21" spans="1:17" s="56" customFormat="1" ht="18.75" customHeight="1" thickBot="1" x14ac:dyDescent="0.3">
      <c r="A21" s="72" t="s">
        <v>66</v>
      </c>
      <c r="B21" s="244">
        <v>2930</v>
      </c>
      <c r="C21" s="116" t="s">
        <v>56</v>
      </c>
      <c r="D21" s="73"/>
      <c r="E21" s="115" t="s">
        <v>230</v>
      </c>
      <c r="F21" s="305">
        <f>SUM(F16:F20)</f>
        <v>396.23999999999995</v>
      </c>
      <c r="G21" s="156" t="s">
        <v>35</v>
      </c>
      <c r="H21" s="89">
        <v>30</v>
      </c>
      <c r="I21" s="89">
        <v>2</v>
      </c>
      <c r="J21" s="90"/>
      <c r="K21" s="90"/>
      <c r="L21" s="90"/>
      <c r="M21" s="90"/>
      <c r="N21" s="75" t="s">
        <v>348</v>
      </c>
      <c r="O21" s="90" t="s">
        <v>205</v>
      </c>
      <c r="P21" s="90">
        <v>842870317</v>
      </c>
      <c r="Q21" s="90" t="s">
        <v>206</v>
      </c>
    </row>
    <row r="22" spans="1:17" s="56" customFormat="1" ht="18.75" customHeight="1" x14ac:dyDescent="0.25">
      <c r="A22" s="34" t="s">
        <v>66</v>
      </c>
      <c r="B22" s="238">
        <v>2233</v>
      </c>
      <c r="C22" s="79" t="s">
        <v>47</v>
      </c>
      <c r="D22" s="24" t="s">
        <v>19</v>
      </c>
      <c r="E22" s="108" t="s">
        <v>20</v>
      </c>
      <c r="F22" s="304">
        <v>276.89</v>
      </c>
      <c r="G22" s="155" t="s">
        <v>35</v>
      </c>
      <c r="H22" s="87">
        <v>30</v>
      </c>
      <c r="I22" s="87">
        <v>3</v>
      </c>
      <c r="J22" s="109" t="s">
        <v>113</v>
      </c>
      <c r="K22" s="109" t="s">
        <v>68</v>
      </c>
      <c r="L22" s="109" t="s">
        <v>274</v>
      </c>
      <c r="M22" s="78" t="s">
        <v>275</v>
      </c>
      <c r="N22" s="109"/>
      <c r="O22" s="105"/>
      <c r="P22" s="105"/>
      <c r="Q22" s="112"/>
    </row>
    <row r="23" spans="1:17" s="56" customFormat="1" ht="18.75" customHeight="1" x14ac:dyDescent="0.25">
      <c r="A23" s="34" t="s">
        <v>66</v>
      </c>
      <c r="B23" s="238">
        <v>2233</v>
      </c>
      <c r="C23" s="79" t="s">
        <v>47</v>
      </c>
      <c r="D23" s="24" t="s">
        <v>21</v>
      </c>
      <c r="E23" s="108" t="s">
        <v>22</v>
      </c>
      <c r="F23" s="304">
        <v>72.58</v>
      </c>
      <c r="G23" s="155" t="s">
        <v>35</v>
      </c>
      <c r="H23" s="87">
        <v>30</v>
      </c>
      <c r="I23" s="87">
        <v>3</v>
      </c>
      <c r="J23" s="109" t="s">
        <v>189</v>
      </c>
      <c r="K23" s="109" t="s">
        <v>68</v>
      </c>
      <c r="L23" s="109" t="s">
        <v>274</v>
      </c>
      <c r="M23" s="109" t="s">
        <v>276</v>
      </c>
      <c r="N23" s="109"/>
      <c r="O23" s="105"/>
      <c r="P23" s="105"/>
      <c r="Q23" s="114"/>
    </row>
    <row r="24" spans="1:17" s="56" customFormat="1" ht="18.75" customHeight="1" x14ac:dyDescent="0.25">
      <c r="A24" s="34" t="s">
        <v>66</v>
      </c>
      <c r="B24" s="238">
        <v>2233</v>
      </c>
      <c r="C24" s="79" t="s">
        <v>47</v>
      </c>
      <c r="D24" s="24" t="s">
        <v>23</v>
      </c>
      <c r="E24" s="108" t="s">
        <v>24</v>
      </c>
      <c r="F24" s="304">
        <v>17.29</v>
      </c>
      <c r="G24" s="155" t="s">
        <v>35</v>
      </c>
      <c r="H24" s="87">
        <v>30</v>
      </c>
      <c r="I24" s="87">
        <v>3</v>
      </c>
      <c r="J24" s="109" t="s">
        <v>115</v>
      </c>
      <c r="K24" s="109" t="s">
        <v>68</v>
      </c>
      <c r="L24" s="109" t="s">
        <v>274</v>
      </c>
      <c r="M24" s="109" t="s">
        <v>277</v>
      </c>
      <c r="N24" s="109"/>
      <c r="O24" s="105"/>
      <c r="P24" s="105"/>
      <c r="Q24" s="114"/>
    </row>
    <row r="25" spans="1:17" s="56" customFormat="1" ht="18.75" customHeight="1" x14ac:dyDescent="0.25">
      <c r="A25" s="34" t="s">
        <v>66</v>
      </c>
      <c r="B25" s="238">
        <v>2233</v>
      </c>
      <c r="C25" s="79" t="s">
        <v>47</v>
      </c>
      <c r="D25" s="24" t="s">
        <v>25</v>
      </c>
      <c r="E25" s="108" t="s">
        <v>26</v>
      </c>
      <c r="F25" s="304">
        <v>13.54</v>
      </c>
      <c r="G25" s="155" t="s">
        <v>35</v>
      </c>
      <c r="H25" s="87">
        <v>30</v>
      </c>
      <c r="I25" s="87">
        <v>3</v>
      </c>
      <c r="J25" s="109" t="s">
        <v>81</v>
      </c>
      <c r="K25" s="109" t="s">
        <v>68</v>
      </c>
      <c r="L25" s="109" t="s">
        <v>274</v>
      </c>
      <c r="M25" s="109" t="s">
        <v>278</v>
      </c>
      <c r="N25" s="109"/>
      <c r="O25" s="105"/>
      <c r="P25" s="105"/>
      <c r="Q25" s="114"/>
    </row>
    <row r="26" spans="1:17" s="56" customFormat="1" ht="18.75" customHeight="1" x14ac:dyDescent="0.25">
      <c r="A26" s="34" t="s">
        <v>66</v>
      </c>
      <c r="B26" s="238">
        <v>2233</v>
      </c>
      <c r="C26" s="79" t="s">
        <v>47</v>
      </c>
      <c r="D26" s="24" t="s">
        <v>27</v>
      </c>
      <c r="E26" s="108" t="s">
        <v>28</v>
      </c>
      <c r="F26" s="304"/>
      <c r="G26" s="155" t="s">
        <v>35</v>
      </c>
      <c r="H26" s="87"/>
      <c r="I26" s="87"/>
      <c r="J26" s="109"/>
      <c r="K26" s="109"/>
      <c r="L26" s="109"/>
      <c r="M26" s="109"/>
      <c r="N26" s="109"/>
      <c r="O26" s="105"/>
      <c r="P26" s="105"/>
      <c r="Q26" s="114"/>
    </row>
    <row r="27" spans="1:17" s="56" customFormat="1" ht="18.75" customHeight="1" thickBot="1" x14ac:dyDescent="0.3">
      <c r="A27" s="72" t="s">
        <v>66</v>
      </c>
      <c r="B27" s="187">
        <v>2233</v>
      </c>
      <c r="C27" s="115" t="s">
        <v>47</v>
      </c>
      <c r="D27" s="74"/>
      <c r="E27" s="115" t="s">
        <v>230</v>
      </c>
      <c r="F27" s="305">
        <f>SUM(F22:F26)</f>
        <v>380.3</v>
      </c>
      <c r="G27" s="156" t="s">
        <v>35</v>
      </c>
      <c r="H27" s="89">
        <v>30</v>
      </c>
      <c r="I27" s="89">
        <v>3</v>
      </c>
      <c r="J27" s="90"/>
      <c r="K27" s="90"/>
      <c r="L27" s="90"/>
      <c r="M27" s="232"/>
      <c r="N27" s="233" t="s">
        <v>348</v>
      </c>
      <c r="O27" s="76" t="s">
        <v>116</v>
      </c>
      <c r="P27" s="77">
        <v>37062076740</v>
      </c>
      <c r="Q27" s="118" t="s">
        <v>114</v>
      </c>
    </row>
    <row r="28" spans="1:17" s="56" customFormat="1" ht="18.75" customHeight="1" x14ac:dyDescent="0.25">
      <c r="A28" s="34" t="s">
        <v>66</v>
      </c>
      <c r="B28" s="238">
        <v>3066</v>
      </c>
      <c r="C28" s="79" t="s">
        <v>48</v>
      </c>
      <c r="D28" s="24" t="s">
        <v>19</v>
      </c>
      <c r="E28" s="108" t="s">
        <v>20</v>
      </c>
      <c r="F28" s="304">
        <v>2148.17</v>
      </c>
      <c r="G28" s="155" t="s">
        <v>35</v>
      </c>
      <c r="H28" s="87">
        <v>30</v>
      </c>
      <c r="I28" s="87">
        <v>56.5</v>
      </c>
      <c r="J28" s="109" t="s">
        <v>154</v>
      </c>
      <c r="K28" s="109" t="s">
        <v>68</v>
      </c>
      <c r="L28" s="109" t="s">
        <v>284</v>
      </c>
      <c r="M28" s="109" t="s">
        <v>285</v>
      </c>
      <c r="N28" s="71" t="s">
        <v>286</v>
      </c>
      <c r="O28" s="105" t="s">
        <v>212</v>
      </c>
      <c r="P28" s="111">
        <v>867302260</v>
      </c>
      <c r="Q28" s="119" t="s">
        <v>213</v>
      </c>
    </row>
    <row r="29" spans="1:17" s="56" customFormat="1" ht="18.75" customHeight="1" x14ac:dyDescent="0.25">
      <c r="A29" s="25" t="s">
        <v>66</v>
      </c>
      <c r="B29" s="238">
        <v>3066</v>
      </c>
      <c r="C29" s="79" t="s">
        <v>48</v>
      </c>
      <c r="D29" s="24" t="s">
        <v>21</v>
      </c>
      <c r="E29" s="108" t="s">
        <v>22</v>
      </c>
      <c r="F29" s="304">
        <v>938.65</v>
      </c>
      <c r="G29" s="155" t="s">
        <v>35</v>
      </c>
      <c r="H29" s="87">
        <v>30</v>
      </c>
      <c r="I29" s="87">
        <v>56.5</v>
      </c>
      <c r="J29" s="109" t="s">
        <v>214</v>
      </c>
      <c r="K29" s="109" t="s">
        <v>68</v>
      </c>
      <c r="L29" s="109" t="s">
        <v>284</v>
      </c>
      <c r="M29" s="109" t="s">
        <v>287</v>
      </c>
      <c r="N29" s="71"/>
      <c r="O29" s="105" t="s">
        <v>212</v>
      </c>
      <c r="P29" s="111">
        <v>867302260</v>
      </c>
      <c r="Q29" s="119" t="s">
        <v>213</v>
      </c>
    </row>
    <row r="30" spans="1:17" s="56" customFormat="1" ht="18.75" customHeight="1" x14ac:dyDescent="0.25">
      <c r="A30" s="25" t="s">
        <v>66</v>
      </c>
      <c r="B30" s="238">
        <v>3066</v>
      </c>
      <c r="C30" s="79" t="s">
        <v>48</v>
      </c>
      <c r="D30" s="24" t="s">
        <v>23</v>
      </c>
      <c r="E30" s="108" t="s">
        <v>24</v>
      </c>
      <c r="F30" s="304">
        <v>1129.25</v>
      </c>
      <c r="G30" s="155" t="s">
        <v>35</v>
      </c>
      <c r="H30" s="87">
        <v>30</v>
      </c>
      <c r="I30" s="87">
        <v>56.5</v>
      </c>
      <c r="J30" s="109" t="s">
        <v>215</v>
      </c>
      <c r="K30" s="109" t="s">
        <v>68</v>
      </c>
      <c r="L30" s="109" t="s">
        <v>284</v>
      </c>
      <c r="M30" s="109" t="s">
        <v>288</v>
      </c>
      <c r="N30" s="71"/>
      <c r="O30" s="105" t="s">
        <v>212</v>
      </c>
      <c r="P30" s="111">
        <v>867302260</v>
      </c>
      <c r="Q30" s="119" t="s">
        <v>213</v>
      </c>
    </row>
    <row r="31" spans="1:17" s="56" customFormat="1" ht="18.75" customHeight="1" x14ac:dyDescent="0.25">
      <c r="A31" s="25" t="s">
        <v>66</v>
      </c>
      <c r="B31" s="238">
        <v>3066</v>
      </c>
      <c r="C31" s="79" t="s">
        <v>48</v>
      </c>
      <c r="D31" s="24" t="s">
        <v>25</v>
      </c>
      <c r="E31" s="108" t="s">
        <v>26</v>
      </c>
      <c r="F31" s="304"/>
      <c r="G31" s="155" t="s">
        <v>35</v>
      </c>
      <c r="H31" s="87"/>
      <c r="I31" s="87"/>
      <c r="J31" s="109"/>
      <c r="K31" s="109"/>
      <c r="L31" s="109"/>
      <c r="M31" s="109"/>
      <c r="N31" s="71"/>
      <c r="O31" s="105"/>
      <c r="P31" s="105"/>
      <c r="Q31" s="114"/>
    </row>
    <row r="32" spans="1:17" s="56" customFormat="1" ht="18.75" customHeight="1" thickBot="1" x14ac:dyDescent="0.3">
      <c r="A32" s="28" t="s">
        <v>66</v>
      </c>
      <c r="B32" s="238">
        <v>3066</v>
      </c>
      <c r="C32" s="79" t="s">
        <v>48</v>
      </c>
      <c r="D32" s="24" t="s">
        <v>27</v>
      </c>
      <c r="E32" s="108" t="s">
        <v>28</v>
      </c>
      <c r="F32" s="304"/>
      <c r="G32" s="155" t="s">
        <v>35</v>
      </c>
      <c r="H32" s="87"/>
      <c r="I32" s="87"/>
      <c r="J32" s="109"/>
      <c r="K32" s="109"/>
      <c r="L32" s="109"/>
      <c r="M32" s="109"/>
      <c r="N32" s="109"/>
      <c r="O32" s="105"/>
      <c r="P32" s="105"/>
      <c r="Q32" s="114"/>
    </row>
    <row r="33" spans="1:17" s="56" customFormat="1" ht="18.75" customHeight="1" thickBot="1" x14ac:dyDescent="0.3">
      <c r="A33" s="31" t="s">
        <v>66</v>
      </c>
      <c r="B33" s="244">
        <v>3066</v>
      </c>
      <c r="C33" s="80" t="s">
        <v>48</v>
      </c>
      <c r="D33" s="73"/>
      <c r="E33" s="115" t="s">
        <v>230</v>
      </c>
      <c r="F33" s="305">
        <f>SUM(F28:F32)</f>
        <v>4216.07</v>
      </c>
      <c r="G33" s="156" t="s">
        <v>35</v>
      </c>
      <c r="H33" s="89">
        <v>30</v>
      </c>
      <c r="I33" s="89">
        <v>56.5</v>
      </c>
      <c r="J33" s="90"/>
      <c r="K33" s="90"/>
      <c r="L33" s="90"/>
      <c r="M33" s="90"/>
      <c r="N33" s="75" t="s">
        <v>348</v>
      </c>
      <c r="O33" s="76" t="s">
        <v>212</v>
      </c>
      <c r="P33" s="76">
        <v>867302260</v>
      </c>
      <c r="Q33" s="117" t="s">
        <v>213</v>
      </c>
    </row>
    <row r="34" spans="1:17" s="56" customFormat="1" ht="18.75" customHeight="1" x14ac:dyDescent="0.25">
      <c r="A34" s="69" t="s">
        <v>66</v>
      </c>
      <c r="B34" s="241">
        <v>2236</v>
      </c>
      <c r="C34" s="23" t="s">
        <v>49</v>
      </c>
      <c r="D34" s="24" t="s">
        <v>19</v>
      </c>
      <c r="E34" s="108" t="s">
        <v>20</v>
      </c>
      <c r="F34" s="304">
        <v>260.57</v>
      </c>
      <c r="G34" s="155" t="s">
        <v>35</v>
      </c>
      <c r="H34" s="87">
        <v>30</v>
      </c>
      <c r="I34" s="87">
        <v>6</v>
      </c>
      <c r="J34" s="109" t="s">
        <v>190</v>
      </c>
      <c r="K34" s="109" t="s">
        <v>290</v>
      </c>
      <c r="L34" s="109"/>
      <c r="M34" s="109"/>
      <c r="N34" s="109"/>
      <c r="O34" s="105"/>
      <c r="P34" s="105"/>
      <c r="Q34" s="112"/>
    </row>
    <row r="35" spans="1:17" s="56" customFormat="1" ht="18.75" customHeight="1" x14ac:dyDescent="0.25">
      <c r="A35" s="69" t="s">
        <v>66</v>
      </c>
      <c r="B35" s="241">
        <v>2236</v>
      </c>
      <c r="C35" s="23" t="s">
        <v>49</v>
      </c>
      <c r="D35" s="24" t="s">
        <v>21</v>
      </c>
      <c r="E35" s="108" t="s">
        <v>22</v>
      </c>
      <c r="F35" s="304">
        <v>124.07</v>
      </c>
      <c r="G35" s="155" t="s">
        <v>35</v>
      </c>
      <c r="H35" s="87">
        <v>30</v>
      </c>
      <c r="I35" s="87">
        <v>6</v>
      </c>
      <c r="J35" s="109" t="s">
        <v>293</v>
      </c>
      <c r="K35" s="109" t="s">
        <v>290</v>
      </c>
      <c r="L35" s="109"/>
      <c r="M35" s="109"/>
      <c r="N35" s="109"/>
      <c r="O35" s="105"/>
      <c r="P35" s="105"/>
      <c r="Q35" s="114"/>
    </row>
    <row r="36" spans="1:17" s="56" customFormat="1" ht="18.75" customHeight="1" x14ac:dyDescent="0.25">
      <c r="A36" s="69" t="s">
        <v>66</v>
      </c>
      <c r="B36" s="241">
        <v>2236</v>
      </c>
      <c r="C36" s="23" t="s">
        <v>49</v>
      </c>
      <c r="D36" s="24" t="s">
        <v>23</v>
      </c>
      <c r="E36" s="108" t="s">
        <v>24</v>
      </c>
      <c r="F36" s="304">
        <v>67.040000000000006</v>
      </c>
      <c r="G36" s="155" t="s">
        <v>35</v>
      </c>
      <c r="H36" s="87">
        <v>30</v>
      </c>
      <c r="I36" s="87">
        <v>6</v>
      </c>
      <c r="J36" s="109" t="s">
        <v>119</v>
      </c>
      <c r="K36" s="109" t="s">
        <v>290</v>
      </c>
      <c r="L36" s="109"/>
      <c r="M36" s="109"/>
      <c r="N36" s="109"/>
      <c r="O36" s="105"/>
      <c r="P36" s="105"/>
      <c r="Q36" s="114"/>
    </row>
    <row r="37" spans="1:17" s="56" customFormat="1" ht="18.75" customHeight="1" x14ac:dyDescent="0.25">
      <c r="A37" s="69" t="s">
        <v>66</v>
      </c>
      <c r="B37" s="241">
        <v>2236</v>
      </c>
      <c r="C37" s="23" t="s">
        <v>49</v>
      </c>
      <c r="D37" s="24" t="s">
        <v>25</v>
      </c>
      <c r="E37" s="108" t="s">
        <v>26</v>
      </c>
      <c r="F37" s="304">
        <v>28.67</v>
      </c>
      <c r="G37" s="155" t="s">
        <v>35</v>
      </c>
      <c r="H37" s="87">
        <v>30</v>
      </c>
      <c r="I37" s="87">
        <v>6</v>
      </c>
      <c r="J37" s="109" t="s">
        <v>296</v>
      </c>
      <c r="K37" s="109" t="s">
        <v>290</v>
      </c>
      <c r="L37" s="109"/>
      <c r="M37" s="109"/>
      <c r="N37" s="109"/>
      <c r="O37" s="105"/>
      <c r="P37" s="105"/>
      <c r="Q37" s="114"/>
    </row>
    <row r="38" spans="1:17" s="56" customFormat="1" ht="18.75" customHeight="1" x14ac:dyDescent="0.25">
      <c r="A38" s="69" t="s">
        <v>66</v>
      </c>
      <c r="B38" s="236">
        <v>2236</v>
      </c>
      <c r="C38" s="23" t="s">
        <v>49</v>
      </c>
      <c r="D38" s="24" t="s">
        <v>27</v>
      </c>
      <c r="E38" s="108" t="s">
        <v>28</v>
      </c>
      <c r="F38" s="304"/>
      <c r="G38" s="155" t="s">
        <v>35</v>
      </c>
      <c r="H38" s="87"/>
      <c r="I38" s="87"/>
      <c r="J38" s="109"/>
      <c r="K38" s="109"/>
      <c r="L38" s="109"/>
      <c r="M38" s="109"/>
      <c r="N38" s="109"/>
      <c r="O38" s="105"/>
      <c r="P38" s="105"/>
      <c r="Q38" s="114"/>
    </row>
    <row r="39" spans="1:17" s="56" customFormat="1" ht="18.75" customHeight="1" thickBot="1" x14ac:dyDescent="0.3">
      <c r="A39" s="81" t="s">
        <v>66</v>
      </c>
      <c r="B39" s="244">
        <v>2236</v>
      </c>
      <c r="C39" s="80" t="s">
        <v>49</v>
      </c>
      <c r="D39" s="73"/>
      <c r="E39" s="115" t="s">
        <v>230</v>
      </c>
      <c r="F39" s="305">
        <v>480.35</v>
      </c>
      <c r="G39" s="156" t="s">
        <v>35</v>
      </c>
      <c r="H39" s="89">
        <v>30</v>
      </c>
      <c r="I39" s="89">
        <v>6</v>
      </c>
      <c r="J39" s="90"/>
      <c r="K39" s="90"/>
      <c r="L39" s="90"/>
      <c r="M39" s="90"/>
      <c r="N39" s="75" t="s">
        <v>348</v>
      </c>
      <c r="O39" s="76" t="s">
        <v>117</v>
      </c>
      <c r="P39" s="76">
        <v>868515662</v>
      </c>
      <c r="Q39" s="117" t="s">
        <v>118</v>
      </c>
    </row>
    <row r="40" spans="1:17" s="56" customFormat="1" ht="18.75" customHeight="1" x14ac:dyDescent="0.25">
      <c r="A40" s="34" t="s">
        <v>66</v>
      </c>
      <c r="B40" s="245">
        <v>2923</v>
      </c>
      <c r="C40" s="40" t="s">
        <v>38</v>
      </c>
      <c r="D40" s="24" t="s">
        <v>19</v>
      </c>
      <c r="E40" s="108" t="s">
        <v>20</v>
      </c>
      <c r="F40" s="304">
        <v>494</v>
      </c>
      <c r="G40" s="155" t="s">
        <v>35</v>
      </c>
      <c r="H40" s="87">
        <v>30</v>
      </c>
      <c r="I40" s="87">
        <v>14</v>
      </c>
      <c r="J40" s="109"/>
      <c r="K40" s="109" t="s">
        <v>135</v>
      </c>
      <c r="L40" s="120">
        <v>45572</v>
      </c>
      <c r="M40" s="109" t="s">
        <v>196</v>
      </c>
      <c r="N40" s="109" t="s">
        <v>235</v>
      </c>
      <c r="O40" s="105" t="s">
        <v>136</v>
      </c>
      <c r="P40" s="105" t="s">
        <v>137</v>
      </c>
      <c r="Q40" s="112" t="s">
        <v>138</v>
      </c>
    </row>
    <row r="41" spans="1:17" s="56" customFormat="1" ht="18.75" customHeight="1" x14ac:dyDescent="0.25">
      <c r="A41" s="25" t="s">
        <v>66</v>
      </c>
      <c r="B41" s="246">
        <v>2923</v>
      </c>
      <c r="C41" s="27" t="s">
        <v>38</v>
      </c>
      <c r="D41" s="24" t="s">
        <v>21</v>
      </c>
      <c r="E41" s="108" t="s">
        <v>22</v>
      </c>
      <c r="F41" s="304">
        <v>280</v>
      </c>
      <c r="G41" s="155" t="s">
        <v>35</v>
      </c>
      <c r="H41" s="87">
        <v>30</v>
      </c>
      <c r="I41" s="87">
        <v>14</v>
      </c>
      <c r="J41" s="109" t="s">
        <v>139</v>
      </c>
      <c r="K41" s="109" t="s">
        <v>140</v>
      </c>
      <c r="L41" s="105"/>
      <c r="M41" s="109"/>
      <c r="N41" s="109"/>
      <c r="O41" s="105"/>
      <c r="P41" s="105"/>
      <c r="Q41" s="114"/>
    </row>
    <row r="42" spans="1:17" s="56" customFormat="1" ht="18.75" customHeight="1" x14ac:dyDescent="0.25">
      <c r="A42" s="25" t="s">
        <v>66</v>
      </c>
      <c r="B42" s="246">
        <v>2923</v>
      </c>
      <c r="C42" s="27" t="s">
        <v>38</v>
      </c>
      <c r="D42" s="24" t="s">
        <v>23</v>
      </c>
      <c r="E42" s="108" t="s">
        <v>24</v>
      </c>
      <c r="F42" s="304">
        <v>230.79</v>
      </c>
      <c r="G42" s="155" t="s">
        <v>35</v>
      </c>
      <c r="H42" s="87">
        <v>30</v>
      </c>
      <c r="I42" s="87">
        <v>14</v>
      </c>
      <c r="J42" s="109" t="s">
        <v>141</v>
      </c>
      <c r="K42" s="109" t="s">
        <v>140</v>
      </c>
      <c r="L42" s="105"/>
      <c r="M42" s="109"/>
      <c r="N42" s="109"/>
      <c r="O42" s="105"/>
      <c r="P42" s="105"/>
      <c r="Q42" s="114"/>
    </row>
    <row r="43" spans="1:17" s="56" customFormat="1" ht="18.75" customHeight="1" x14ac:dyDescent="0.25">
      <c r="A43" s="25" t="s">
        <v>66</v>
      </c>
      <c r="B43" s="246">
        <v>2923</v>
      </c>
      <c r="C43" s="27" t="s">
        <v>38</v>
      </c>
      <c r="D43" s="24" t="s">
        <v>25</v>
      </c>
      <c r="E43" s="108" t="s">
        <v>26</v>
      </c>
      <c r="F43" s="304">
        <v>24.92</v>
      </c>
      <c r="G43" s="155" t="s">
        <v>35</v>
      </c>
      <c r="H43" s="87">
        <v>30</v>
      </c>
      <c r="I43" s="87">
        <v>14</v>
      </c>
      <c r="J43" s="109" t="s">
        <v>142</v>
      </c>
      <c r="K43" s="109" t="s">
        <v>140</v>
      </c>
      <c r="L43" s="105"/>
      <c r="M43" s="109"/>
      <c r="N43" s="109"/>
      <c r="O43" s="105"/>
      <c r="P43" s="105"/>
      <c r="Q43" s="114"/>
    </row>
    <row r="44" spans="1:17" s="56" customFormat="1" ht="18.75" customHeight="1" thickBot="1" x14ac:dyDescent="0.3">
      <c r="A44" s="28" t="s">
        <v>66</v>
      </c>
      <c r="B44" s="237">
        <v>2923</v>
      </c>
      <c r="C44" s="30" t="s">
        <v>38</v>
      </c>
      <c r="D44" s="24" t="s">
        <v>27</v>
      </c>
      <c r="E44" s="108" t="s">
        <v>28</v>
      </c>
      <c r="F44" s="304"/>
      <c r="G44" s="155" t="s">
        <v>35</v>
      </c>
      <c r="H44" s="87"/>
      <c r="I44" s="87"/>
      <c r="J44" s="109"/>
      <c r="K44" s="109"/>
      <c r="L44" s="109"/>
      <c r="M44" s="109"/>
      <c r="N44" s="109"/>
      <c r="O44" s="105"/>
      <c r="P44" s="105"/>
      <c r="Q44" s="114"/>
    </row>
    <row r="45" spans="1:17" s="56" customFormat="1" ht="18.75" customHeight="1" thickBot="1" x14ac:dyDescent="0.3">
      <c r="A45" s="31" t="s">
        <v>66</v>
      </c>
      <c r="B45" s="247">
        <v>2923</v>
      </c>
      <c r="C45" s="42" t="s">
        <v>38</v>
      </c>
      <c r="D45" s="73"/>
      <c r="E45" s="115" t="s">
        <v>230</v>
      </c>
      <c r="F45" s="305">
        <f>+F40+F41+F42+F43</f>
        <v>1029.71</v>
      </c>
      <c r="G45" s="156" t="s">
        <v>35</v>
      </c>
      <c r="H45" s="89">
        <v>30</v>
      </c>
      <c r="I45" s="89">
        <v>14</v>
      </c>
      <c r="J45" s="90"/>
      <c r="K45" s="90"/>
      <c r="L45" s="90"/>
      <c r="M45" s="90"/>
      <c r="N45" s="75" t="s">
        <v>348</v>
      </c>
      <c r="O45" s="76" t="s">
        <v>136</v>
      </c>
      <c r="P45" s="76" t="s">
        <v>137</v>
      </c>
      <c r="Q45" s="117" t="s">
        <v>138</v>
      </c>
    </row>
    <row r="46" spans="1:17" s="56" customFormat="1" ht="18.75" customHeight="1" x14ac:dyDescent="0.25">
      <c r="A46" s="69" t="s">
        <v>66</v>
      </c>
      <c r="B46" s="238">
        <v>2223</v>
      </c>
      <c r="C46" s="79" t="s">
        <v>41</v>
      </c>
      <c r="D46" s="24" t="s">
        <v>19</v>
      </c>
      <c r="E46" s="108" t="s">
        <v>20</v>
      </c>
      <c r="F46" s="304">
        <v>220</v>
      </c>
      <c r="G46" s="155" t="s">
        <v>35</v>
      </c>
      <c r="H46" s="87">
        <v>30</v>
      </c>
      <c r="I46" s="87">
        <v>5</v>
      </c>
      <c r="J46" s="109"/>
      <c r="K46" s="109"/>
      <c r="L46" s="109"/>
      <c r="M46" s="109"/>
      <c r="N46" s="109"/>
      <c r="O46" s="105" t="s">
        <v>188</v>
      </c>
      <c r="P46" s="111">
        <v>37062116044</v>
      </c>
      <c r="Q46" s="121" t="s">
        <v>103</v>
      </c>
    </row>
    <row r="47" spans="1:17" s="56" customFormat="1" ht="18.75" customHeight="1" x14ac:dyDescent="0.25">
      <c r="A47" s="69" t="s">
        <v>66</v>
      </c>
      <c r="B47" s="238">
        <v>2223</v>
      </c>
      <c r="C47" s="79" t="s">
        <v>41</v>
      </c>
      <c r="D47" s="24" t="s">
        <v>21</v>
      </c>
      <c r="E47" s="108" t="s">
        <v>22</v>
      </c>
      <c r="F47" s="306">
        <v>200</v>
      </c>
      <c r="G47" s="155" t="s">
        <v>35</v>
      </c>
      <c r="H47" s="87">
        <v>30</v>
      </c>
      <c r="I47" s="87">
        <v>5</v>
      </c>
      <c r="J47" s="109"/>
      <c r="K47" s="109"/>
      <c r="L47" s="109"/>
      <c r="M47" s="109"/>
      <c r="N47" s="109"/>
      <c r="O47" s="105" t="s">
        <v>188</v>
      </c>
      <c r="P47" s="111">
        <v>37062116044</v>
      </c>
      <c r="Q47" s="121" t="s">
        <v>103</v>
      </c>
    </row>
    <row r="48" spans="1:17" s="56" customFormat="1" ht="18.75" customHeight="1" x14ac:dyDescent="0.25">
      <c r="A48" s="69" t="s">
        <v>66</v>
      </c>
      <c r="B48" s="238">
        <v>2223</v>
      </c>
      <c r="C48" s="79" t="s">
        <v>41</v>
      </c>
      <c r="D48" s="24" t="s">
        <v>23</v>
      </c>
      <c r="E48" s="108" t="s">
        <v>24</v>
      </c>
      <c r="F48" s="304">
        <v>80</v>
      </c>
      <c r="G48" s="155" t="s">
        <v>35</v>
      </c>
      <c r="H48" s="87">
        <v>30</v>
      </c>
      <c r="I48" s="87">
        <v>5</v>
      </c>
      <c r="J48" s="109"/>
      <c r="K48" s="109"/>
      <c r="L48" s="109"/>
      <c r="M48" s="109"/>
      <c r="N48" s="109"/>
      <c r="O48" s="105" t="s">
        <v>188</v>
      </c>
      <c r="P48" s="111">
        <v>37062116044</v>
      </c>
      <c r="Q48" s="121" t="s">
        <v>103</v>
      </c>
    </row>
    <row r="49" spans="1:17" s="56" customFormat="1" ht="18.75" customHeight="1" x14ac:dyDescent="0.25">
      <c r="A49" s="69" t="s">
        <v>66</v>
      </c>
      <c r="B49" s="238">
        <v>2223</v>
      </c>
      <c r="C49" s="79" t="s">
        <v>41</v>
      </c>
      <c r="D49" s="24" t="s">
        <v>25</v>
      </c>
      <c r="E49" s="108" t="s">
        <v>26</v>
      </c>
      <c r="F49" s="304">
        <v>10</v>
      </c>
      <c r="G49" s="155" t="s">
        <v>35</v>
      </c>
      <c r="H49" s="87">
        <v>30</v>
      </c>
      <c r="I49" s="87">
        <v>5</v>
      </c>
      <c r="J49" s="109"/>
      <c r="K49" s="109"/>
      <c r="L49" s="109"/>
      <c r="M49" s="109"/>
      <c r="N49" s="109"/>
      <c r="O49" s="105" t="s">
        <v>188</v>
      </c>
      <c r="P49" s="111">
        <v>37062116044</v>
      </c>
      <c r="Q49" s="121" t="s">
        <v>103</v>
      </c>
    </row>
    <row r="50" spans="1:17" s="56" customFormat="1" ht="18.75" customHeight="1" x14ac:dyDescent="0.25">
      <c r="A50" s="69" t="s">
        <v>66</v>
      </c>
      <c r="B50" s="238">
        <v>2223</v>
      </c>
      <c r="C50" s="79" t="s">
        <v>41</v>
      </c>
      <c r="D50" s="24" t="s">
        <v>27</v>
      </c>
      <c r="E50" s="108" t="s">
        <v>28</v>
      </c>
      <c r="F50" s="304">
        <v>0</v>
      </c>
      <c r="G50" s="155" t="s">
        <v>35</v>
      </c>
      <c r="H50" s="87"/>
      <c r="I50" s="87"/>
      <c r="J50" s="109"/>
      <c r="K50" s="109"/>
      <c r="L50" s="109"/>
      <c r="M50" s="109"/>
      <c r="N50" s="109" t="s">
        <v>310</v>
      </c>
      <c r="O50" s="105"/>
      <c r="P50" s="105"/>
      <c r="Q50" s="114"/>
    </row>
    <row r="51" spans="1:17" s="56" customFormat="1" ht="18.75" customHeight="1" thickBot="1" x14ac:dyDescent="0.3">
      <c r="A51" s="81" t="s">
        <v>66</v>
      </c>
      <c r="B51" s="244">
        <v>2223</v>
      </c>
      <c r="C51" s="80" t="s">
        <v>41</v>
      </c>
      <c r="D51" s="73"/>
      <c r="E51" s="115" t="s">
        <v>230</v>
      </c>
      <c r="F51" s="305">
        <f>SUM(F46:F50)</f>
        <v>510</v>
      </c>
      <c r="G51" s="156" t="s">
        <v>35</v>
      </c>
      <c r="H51" s="89">
        <v>30</v>
      </c>
      <c r="I51" s="89">
        <v>5</v>
      </c>
      <c r="J51" s="90"/>
      <c r="K51" s="90"/>
      <c r="L51" s="90"/>
      <c r="M51" s="90"/>
      <c r="N51" s="75" t="s">
        <v>348</v>
      </c>
      <c r="O51" s="76" t="s">
        <v>188</v>
      </c>
      <c r="P51" s="76">
        <v>37062116044</v>
      </c>
      <c r="Q51" s="117" t="s">
        <v>103</v>
      </c>
    </row>
    <row r="52" spans="1:17" s="56" customFormat="1" ht="18.75" customHeight="1" x14ac:dyDescent="0.25">
      <c r="A52" s="34" t="s">
        <v>66</v>
      </c>
      <c r="B52" s="245">
        <v>2488</v>
      </c>
      <c r="C52" s="103" t="s">
        <v>95</v>
      </c>
      <c r="D52" s="24" t="s">
        <v>19</v>
      </c>
      <c r="E52" s="108" t="s">
        <v>20</v>
      </c>
      <c r="F52" s="304">
        <v>354.38</v>
      </c>
      <c r="G52" s="155" t="s">
        <v>35</v>
      </c>
      <c r="H52" s="87">
        <v>30</v>
      </c>
      <c r="I52" s="87">
        <v>15</v>
      </c>
      <c r="J52" s="109" t="s">
        <v>96</v>
      </c>
      <c r="K52" s="109" t="s">
        <v>97</v>
      </c>
      <c r="L52" s="120">
        <v>45260</v>
      </c>
      <c r="M52" s="109" t="s">
        <v>319</v>
      </c>
      <c r="N52" s="109" t="s">
        <v>98</v>
      </c>
      <c r="O52" s="105" t="s">
        <v>99</v>
      </c>
      <c r="P52" s="105">
        <v>861674644</v>
      </c>
      <c r="Q52" s="112" t="s">
        <v>100</v>
      </c>
    </row>
    <row r="53" spans="1:17" s="56" customFormat="1" ht="18.75" customHeight="1" x14ac:dyDescent="0.25">
      <c r="A53" s="25" t="s">
        <v>66</v>
      </c>
      <c r="B53" s="246">
        <v>2488</v>
      </c>
      <c r="C53" s="104" t="s">
        <v>95</v>
      </c>
      <c r="D53" s="24" t="s">
        <v>21</v>
      </c>
      <c r="E53" s="108" t="s">
        <v>22</v>
      </c>
      <c r="F53" s="304">
        <v>469.75</v>
      </c>
      <c r="G53" s="155" t="s">
        <v>35</v>
      </c>
      <c r="H53" s="87">
        <v>30</v>
      </c>
      <c r="I53" s="87">
        <v>15</v>
      </c>
      <c r="J53" s="109" t="s">
        <v>223</v>
      </c>
      <c r="K53" s="109" t="s">
        <v>97</v>
      </c>
      <c r="L53" s="120">
        <v>45596</v>
      </c>
      <c r="M53" s="109" t="s">
        <v>320</v>
      </c>
      <c r="N53" s="109"/>
      <c r="O53" s="105"/>
      <c r="P53" s="105"/>
      <c r="Q53" s="114"/>
    </row>
    <row r="54" spans="1:17" s="56" customFormat="1" ht="18.75" customHeight="1" x14ac:dyDescent="0.25">
      <c r="A54" s="25" t="s">
        <v>66</v>
      </c>
      <c r="B54" s="246">
        <v>2488</v>
      </c>
      <c r="C54" s="104" t="s">
        <v>95</v>
      </c>
      <c r="D54" s="24" t="s">
        <v>23</v>
      </c>
      <c r="E54" s="108" t="s">
        <v>24</v>
      </c>
      <c r="F54" s="304">
        <v>108.3</v>
      </c>
      <c r="G54" s="155" t="s">
        <v>35</v>
      </c>
      <c r="H54" s="87">
        <v>30</v>
      </c>
      <c r="I54" s="87">
        <v>15</v>
      </c>
      <c r="J54" s="109" t="s">
        <v>314</v>
      </c>
      <c r="K54" s="109" t="s">
        <v>97</v>
      </c>
      <c r="L54" s="120">
        <v>45596</v>
      </c>
      <c r="M54" s="109" t="s">
        <v>320</v>
      </c>
      <c r="N54" s="109"/>
      <c r="O54" s="105"/>
      <c r="P54" s="105"/>
      <c r="Q54" s="114"/>
    </row>
    <row r="55" spans="1:17" s="56" customFormat="1" ht="18.75" customHeight="1" x14ac:dyDescent="0.25">
      <c r="A55" s="25" t="s">
        <v>66</v>
      </c>
      <c r="B55" s="246">
        <v>2488</v>
      </c>
      <c r="C55" s="104" t="s">
        <v>95</v>
      </c>
      <c r="D55" s="24" t="s">
        <v>25</v>
      </c>
      <c r="E55" s="108" t="s">
        <v>26</v>
      </c>
      <c r="F55" s="304">
        <v>1</v>
      </c>
      <c r="G55" s="155" t="s">
        <v>35</v>
      </c>
      <c r="H55" s="87">
        <v>30</v>
      </c>
      <c r="I55" s="87">
        <v>15</v>
      </c>
      <c r="J55" s="109" t="s">
        <v>101</v>
      </c>
      <c r="K55" s="109" t="s">
        <v>102</v>
      </c>
      <c r="L55" s="120">
        <v>45596</v>
      </c>
      <c r="M55" s="109" t="s">
        <v>320</v>
      </c>
      <c r="N55" s="109"/>
      <c r="O55" s="105"/>
      <c r="P55" s="105"/>
      <c r="Q55" s="114"/>
    </row>
    <row r="56" spans="1:17" s="56" customFormat="1" ht="18.75" customHeight="1" thickBot="1" x14ac:dyDescent="0.3">
      <c r="A56" s="28" t="s">
        <v>66</v>
      </c>
      <c r="B56" s="237">
        <v>2488</v>
      </c>
      <c r="C56" s="50" t="s">
        <v>95</v>
      </c>
      <c r="D56" s="24" t="s">
        <v>27</v>
      </c>
      <c r="E56" s="108" t="s">
        <v>28</v>
      </c>
      <c r="F56" s="304"/>
      <c r="G56" s="155" t="s">
        <v>35</v>
      </c>
      <c r="H56" s="87"/>
      <c r="I56" s="87"/>
      <c r="J56" s="109"/>
      <c r="K56" s="109"/>
      <c r="L56" s="109"/>
      <c r="M56" s="109"/>
      <c r="N56" s="109"/>
      <c r="O56" s="105"/>
      <c r="P56" s="105"/>
      <c r="Q56" s="114"/>
    </row>
    <row r="57" spans="1:17" s="56" customFormat="1" ht="18.75" customHeight="1" thickBot="1" x14ac:dyDescent="0.3">
      <c r="A57" s="31" t="s">
        <v>66</v>
      </c>
      <c r="B57" s="247">
        <v>2488</v>
      </c>
      <c r="C57" s="42" t="s">
        <v>39</v>
      </c>
      <c r="D57" s="73"/>
      <c r="E57" s="115" t="s">
        <v>230</v>
      </c>
      <c r="F57" s="305">
        <f>SUM(F52:F56)</f>
        <v>933.43</v>
      </c>
      <c r="G57" s="156" t="s">
        <v>35</v>
      </c>
      <c r="H57" s="89">
        <v>30</v>
      </c>
      <c r="I57" s="89">
        <v>15</v>
      </c>
      <c r="J57" s="90"/>
      <c r="K57" s="90"/>
      <c r="L57" s="90"/>
      <c r="M57" s="90"/>
      <c r="N57" s="75" t="s">
        <v>98</v>
      </c>
      <c r="O57" s="76" t="s">
        <v>99</v>
      </c>
      <c r="P57" s="76">
        <v>861674644</v>
      </c>
      <c r="Q57" s="117" t="s">
        <v>100</v>
      </c>
    </row>
    <row r="58" spans="1:17" s="56" customFormat="1" ht="18.75" customHeight="1" x14ac:dyDescent="0.25">
      <c r="A58" s="34" t="s">
        <v>66</v>
      </c>
      <c r="B58" s="238">
        <v>2928</v>
      </c>
      <c r="C58" s="79" t="s">
        <v>237</v>
      </c>
      <c r="D58" s="24" t="s">
        <v>19</v>
      </c>
      <c r="E58" s="108" t="s">
        <v>20</v>
      </c>
      <c r="F58" s="304">
        <v>28.02</v>
      </c>
      <c r="G58" s="155" t="s">
        <v>35</v>
      </c>
      <c r="H58" s="87">
        <v>30</v>
      </c>
      <c r="I58" s="87">
        <v>1</v>
      </c>
      <c r="J58" s="109" t="s">
        <v>61</v>
      </c>
      <c r="K58" s="109" t="s">
        <v>68</v>
      </c>
      <c r="L58" s="109" t="s">
        <v>35</v>
      </c>
      <c r="M58" s="109"/>
      <c r="N58" s="109" t="s">
        <v>353</v>
      </c>
      <c r="O58" s="105" t="s">
        <v>144</v>
      </c>
      <c r="P58" s="105">
        <v>861499965</v>
      </c>
      <c r="Q58" s="119" t="s">
        <v>145</v>
      </c>
    </row>
    <row r="59" spans="1:17" s="56" customFormat="1" ht="18.75" customHeight="1" x14ac:dyDescent="0.25">
      <c r="A59" s="25" t="s">
        <v>66</v>
      </c>
      <c r="B59" s="238">
        <v>2928</v>
      </c>
      <c r="C59" s="79" t="s">
        <v>237</v>
      </c>
      <c r="D59" s="24" t="s">
        <v>21</v>
      </c>
      <c r="E59" s="108" t="s">
        <v>22</v>
      </c>
      <c r="F59" s="304">
        <v>24.02</v>
      </c>
      <c r="G59" s="155" t="s">
        <v>35</v>
      </c>
      <c r="H59" s="87">
        <v>30</v>
      </c>
      <c r="I59" s="87">
        <v>1</v>
      </c>
      <c r="J59" s="109" t="s">
        <v>238</v>
      </c>
      <c r="K59" s="109" t="s">
        <v>68</v>
      </c>
      <c r="L59" s="109" t="s">
        <v>35</v>
      </c>
      <c r="M59" s="109"/>
      <c r="N59" s="109" t="s">
        <v>353</v>
      </c>
      <c r="O59" s="105" t="s">
        <v>144</v>
      </c>
      <c r="P59" s="105">
        <v>861499965</v>
      </c>
      <c r="Q59" s="119" t="s">
        <v>145</v>
      </c>
    </row>
    <row r="60" spans="1:17" s="56" customFormat="1" ht="18.75" customHeight="1" x14ac:dyDescent="0.25">
      <c r="A60" s="25" t="s">
        <v>66</v>
      </c>
      <c r="B60" s="238">
        <v>2928</v>
      </c>
      <c r="C60" s="79" t="s">
        <v>237</v>
      </c>
      <c r="D60" s="24" t="s">
        <v>23</v>
      </c>
      <c r="E60" s="108" t="s">
        <v>24</v>
      </c>
      <c r="F60" s="304">
        <v>7.27</v>
      </c>
      <c r="G60" s="155" t="s">
        <v>35</v>
      </c>
      <c r="H60" s="87">
        <v>30</v>
      </c>
      <c r="I60" s="87">
        <v>1</v>
      </c>
      <c r="J60" s="109" t="s">
        <v>64</v>
      </c>
      <c r="K60" s="109" t="s">
        <v>68</v>
      </c>
      <c r="L60" s="109" t="s">
        <v>35</v>
      </c>
      <c r="M60" s="109"/>
      <c r="N60" s="109" t="s">
        <v>353</v>
      </c>
      <c r="O60" s="105" t="s">
        <v>144</v>
      </c>
      <c r="P60" s="105">
        <v>861499965</v>
      </c>
      <c r="Q60" s="119" t="s">
        <v>145</v>
      </c>
    </row>
    <row r="61" spans="1:17" s="56" customFormat="1" ht="18.75" customHeight="1" x14ac:dyDescent="0.25">
      <c r="A61" s="25" t="s">
        <v>66</v>
      </c>
      <c r="B61" s="238">
        <v>2928</v>
      </c>
      <c r="C61" s="79" t="s">
        <v>237</v>
      </c>
      <c r="D61" s="24" t="s">
        <v>25</v>
      </c>
      <c r="E61" s="108" t="s">
        <v>26</v>
      </c>
      <c r="F61" s="304">
        <v>3.92</v>
      </c>
      <c r="G61" s="155" t="s">
        <v>35</v>
      </c>
      <c r="H61" s="87">
        <v>30</v>
      </c>
      <c r="I61" s="87">
        <v>1</v>
      </c>
      <c r="J61" s="109" t="s">
        <v>146</v>
      </c>
      <c r="K61" s="109" t="s">
        <v>68</v>
      </c>
      <c r="L61" s="109" t="s">
        <v>35</v>
      </c>
      <c r="M61" s="109"/>
      <c r="N61" s="109" t="s">
        <v>353</v>
      </c>
      <c r="O61" s="105" t="s">
        <v>144</v>
      </c>
      <c r="P61" s="105">
        <v>861499965</v>
      </c>
      <c r="Q61" s="119" t="s">
        <v>145</v>
      </c>
    </row>
    <row r="62" spans="1:17" s="56" customFormat="1" ht="18.75" customHeight="1" thickBot="1" x14ac:dyDescent="0.3">
      <c r="A62" s="28" t="s">
        <v>66</v>
      </c>
      <c r="B62" s="238">
        <v>2928</v>
      </c>
      <c r="C62" s="79" t="s">
        <v>237</v>
      </c>
      <c r="D62" s="24" t="s">
        <v>27</v>
      </c>
      <c r="E62" s="108" t="s">
        <v>28</v>
      </c>
      <c r="F62" s="304"/>
      <c r="G62" s="155" t="s">
        <v>35</v>
      </c>
      <c r="H62" s="87"/>
      <c r="I62" s="87"/>
      <c r="J62" s="109"/>
      <c r="K62" s="109"/>
      <c r="L62" s="109"/>
      <c r="M62" s="109"/>
      <c r="N62" s="109" t="s">
        <v>239</v>
      </c>
      <c r="O62" s="105"/>
      <c r="P62" s="105"/>
      <c r="Q62" s="114"/>
    </row>
    <row r="63" spans="1:17" s="56" customFormat="1" ht="18.75" customHeight="1" thickBot="1" x14ac:dyDescent="0.3">
      <c r="A63" s="31" t="s">
        <v>66</v>
      </c>
      <c r="B63" s="244">
        <v>2928</v>
      </c>
      <c r="C63" s="80" t="s">
        <v>237</v>
      </c>
      <c r="D63" s="73"/>
      <c r="E63" s="115" t="s">
        <v>230</v>
      </c>
      <c r="F63" s="305">
        <f>SUM(F58:F62)</f>
        <v>63.230000000000004</v>
      </c>
      <c r="G63" s="156" t="s">
        <v>35</v>
      </c>
      <c r="H63" s="89">
        <v>30</v>
      </c>
      <c r="I63" s="89">
        <v>1</v>
      </c>
      <c r="J63" s="90"/>
      <c r="K63" s="90"/>
      <c r="L63" s="90"/>
      <c r="M63" s="90"/>
      <c r="N63" s="75" t="s">
        <v>348</v>
      </c>
      <c r="O63" s="76" t="s">
        <v>144</v>
      </c>
      <c r="P63" s="76">
        <v>861499965</v>
      </c>
      <c r="Q63" s="117" t="s">
        <v>145</v>
      </c>
    </row>
    <row r="64" spans="1:17" s="56" customFormat="1" ht="18.75" customHeight="1" x14ac:dyDescent="0.25">
      <c r="A64" s="34" t="s">
        <v>66</v>
      </c>
      <c r="B64" s="245">
        <v>2270</v>
      </c>
      <c r="C64" s="103" t="s">
        <v>52</v>
      </c>
      <c r="D64" s="24" t="s">
        <v>19</v>
      </c>
      <c r="E64" s="108" t="s">
        <v>20</v>
      </c>
      <c r="F64" s="304">
        <v>1562</v>
      </c>
      <c r="G64" s="155" t="s">
        <v>35</v>
      </c>
      <c r="H64" s="83">
        <v>30</v>
      </c>
      <c r="I64" s="87">
        <v>33</v>
      </c>
      <c r="J64" s="109" t="s">
        <v>242</v>
      </c>
      <c r="K64" s="109"/>
      <c r="L64" s="109"/>
      <c r="M64" s="109"/>
      <c r="N64" s="109"/>
      <c r="O64" s="105" t="s">
        <v>132</v>
      </c>
      <c r="P64" s="105">
        <v>868713022</v>
      </c>
      <c r="Q64" s="112" t="s">
        <v>133</v>
      </c>
    </row>
    <row r="65" spans="1:17" s="56" customFormat="1" ht="18.75" customHeight="1" x14ac:dyDescent="0.25">
      <c r="A65" s="25" t="s">
        <v>66</v>
      </c>
      <c r="B65" s="246">
        <v>2270</v>
      </c>
      <c r="C65" s="104" t="s">
        <v>52</v>
      </c>
      <c r="D65" s="24" t="s">
        <v>21</v>
      </c>
      <c r="E65" s="108" t="s">
        <v>22</v>
      </c>
      <c r="F65" s="304">
        <v>583</v>
      </c>
      <c r="G65" s="155" t="s">
        <v>35</v>
      </c>
      <c r="H65" s="83">
        <v>30</v>
      </c>
      <c r="I65" s="87">
        <v>33</v>
      </c>
      <c r="J65" s="109" t="s">
        <v>356</v>
      </c>
      <c r="K65" s="109"/>
      <c r="L65" s="109"/>
      <c r="M65" s="109"/>
      <c r="N65" s="109" t="s">
        <v>194</v>
      </c>
      <c r="O65" s="105" t="s">
        <v>132</v>
      </c>
      <c r="P65" s="105">
        <v>868713022</v>
      </c>
      <c r="Q65" s="112" t="s">
        <v>133</v>
      </c>
    </row>
    <row r="66" spans="1:17" s="56" customFormat="1" ht="18.75" customHeight="1" x14ac:dyDescent="0.25">
      <c r="A66" s="25" t="s">
        <v>66</v>
      </c>
      <c r="B66" s="246">
        <v>2270</v>
      </c>
      <c r="C66" s="104" t="s">
        <v>52</v>
      </c>
      <c r="D66" s="24" t="s">
        <v>23</v>
      </c>
      <c r="E66" s="108" t="s">
        <v>24</v>
      </c>
      <c r="F66" s="304">
        <v>447</v>
      </c>
      <c r="G66" s="155" t="s">
        <v>35</v>
      </c>
      <c r="H66" s="83">
        <v>30</v>
      </c>
      <c r="I66" s="87">
        <v>33</v>
      </c>
      <c r="J66" s="109" t="s">
        <v>195</v>
      </c>
      <c r="K66" s="109"/>
      <c r="L66" s="109"/>
      <c r="M66" s="109"/>
      <c r="N66" s="109"/>
      <c r="O66" s="105" t="s">
        <v>132</v>
      </c>
      <c r="P66" s="105">
        <v>868713022</v>
      </c>
      <c r="Q66" s="112" t="s">
        <v>133</v>
      </c>
    </row>
    <row r="67" spans="1:17" s="56" customFormat="1" ht="18.75" customHeight="1" x14ac:dyDescent="0.25">
      <c r="A67" s="25" t="s">
        <v>66</v>
      </c>
      <c r="B67" s="246">
        <v>2270</v>
      </c>
      <c r="C67" s="104" t="s">
        <v>52</v>
      </c>
      <c r="D67" s="24" t="s">
        <v>25</v>
      </c>
      <c r="E67" s="108" t="s">
        <v>26</v>
      </c>
      <c r="F67" s="304">
        <v>83</v>
      </c>
      <c r="G67" s="155" t="s">
        <v>35</v>
      </c>
      <c r="H67" s="83">
        <v>30</v>
      </c>
      <c r="I67" s="87">
        <v>33</v>
      </c>
      <c r="J67" s="109" t="s">
        <v>243</v>
      </c>
      <c r="K67" s="109"/>
      <c r="L67" s="109"/>
      <c r="M67" s="109"/>
      <c r="N67" s="109"/>
      <c r="O67" s="105" t="s">
        <v>132</v>
      </c>
      <c r="P67" s="105">
        <v>868713022</v>
      </c>
      <c r="Q67" s="112" t="s">
        <v>133</v>
      </c>
    </row>
    <row r="68" spans="1:17" s="56" customFormat="1" ht="18.75" customHeight="1" thickBot="1" x14ac:dyDescent="0.3">
      <c r="A68" s="28" t="s">
        <v>66</v>
      </c>
      <c r="B68" s="237">
        <v>2270</v>
      </c>
      <c r="C68" s="50" t="s">
        <v>52</v>
      </c>
      <c r="D68" s="24" t="s">
        <v>27</v>
      </c>
      <c r="E68" s="108" t="s">
        <v>28</v>
      </c>
      <c r="F68" s="304"/>
      <c r="G68" s="155" t="s">
        <v>35</v>
      </c>
      <c r="H68" s="87"/>
      <c r="I68" s="87"/>
      <c r="J68" s="109"/>
      <c r="K68" s="109"/>
      <c r="L68" s="109"/>
      <c r="M68" s="109"/>
      <c r="N68" s="109"/>
      <c r="O68" s="105"/>
      <c r="P68" s="105"/>
      <c r="Q68" s="114"/>
    </row>
    <row r="69" spans="1:17" s="56" customFormat="1" ht="18.75" customHeight="1" thickBot="1" x14ac:dyDescent="0.3">
      <c r="A69" s="31" t="s">
        <v>66</v>
      </c>
      <c r="B69" s="247">
        <v>2270</v>
      </c>
      <c r="C69" s="42" t="s">
        <v>52</v>
      </c>
      <c r="D69" s="73"/>
      <c r="E69" s="115" t="s">
        <v>230</v>
      </c>
      <c r="F69" s="305">
        <v>2675</v>
      </c>
      <c r="G69" s="156" t="s">
        <v>35</v>
      </c>
      <c r="H69" s="89">
        <v>30</v>
      </c>
      <c r="I69" s="89">
        <v>33</v>
      </c>
      <c r="J69" s="90"/>
      <c r="K69" s="90"/>
      <c r="L69" s="90"/>
      <c r="M69" s="90"/>
      <c r="N69" s="75" t="s">
        <v>348</v>
      </c>
      <c r="O69" s="76" t="s">
        <v>132</v>
      </c>
      <c r="P69" s="76">
        <v>868713022</v>
      </c>
      <c r="Q69" s="117" t="s">
        <v>133</v>
      </c>
    </row>
    <row r="70" spans="1:17" s="56" customFormat="1" ht="18.75" customHeight="1" x14ac:dyDescent="0.25">
      <c r="A70" s="34" t="s">
        <v>66</v>
      </c>
      <c r="B70" s="238">
        <v>2927</v>
      </c>
      <c r="C70" s="78" t="s">
        <v>55</v>
      </c>
      <c r="D70" s="24" t="s">
        <v>19</v>
      </c>
      <c r="E70" s="108" t="s">
        <v>20</v>
      </c>
      <c r="F70" s="307">
        <v>781.85</v>
      </c>
      <c r="G70" s="155" t="s">
        <v>35</v>
      </c>
      <c r="H70" s="87">
        <v>30</v>
      </c>
      <c r="I70" s="87">
        <v>23</v>
      </c>
      <c r="J70" s="109"/>
      <c r="K70" s="109"/>
      <c r="L70" s="109"/>
      <c r="M70" s="109"/>
      <c r="N70" s="109" t="s">
        <v>368</v>
      </c>
      <c r="O70" s="105" t="s">
        <v>197</v>
      </c>
      <c r="P70" s="105">
        <v>865016714</v>
      </c>
      <c r="Q70" s="119" t="s">
        <v>198</v>
      </c>
    </row>
    <row r="71" spans="1:17" s="56" customFormat="1" ht="18.75" customHeight="1" x14ac:dyDescent="0.25">
      <c r="A71" s="25" t="s">
        <v>66</v>
      </c>
      <c r="B71" s="238">
        <v>2927</v>
      </c>
      <c r="C71" s="78" t="s">
        <v>55</v>
      </c>
      <c r="D71" s="24" t="s">
        <v>21</v>
      </c>
      <c r="E71" s="108" t="s">
        <v>22</v>
      </c>
      <c r="F71" s="307">
        <v>389.62</v>
      </c>
      <c r="G71" s="155" t="s">
        <v>35</v>
      </c>
      <c r="H71" s="87">
        <v>30</v>
      </c>
      <c r="I71" s="87">
        <v>23</v>
      </c>
      <c r="J71" s="109"/>
      <c r="K71" s="109"/>
      <c r="L71" s="109"/>
      <c r="M71" s="109"/>
      <c r="N71" s="109" t="s">
        <v>369</v>
      </c>
      <c r="O71" s="105" t="s">
        <v>197</v>
      </c>
      <c r="P71" s="105">
        <v>865016714</v>
      </c>
      <c r="Q71" s="119" t="s">
        <v>198</v>
      </c>
    </row>
    <row r="72" spans="1:17" s="56" customFormat="1" ht="18.75" customHeight="1" x14ac:dyDescent="0.25">
      <c r="A72" s="25" t="s">
        <v>66</v>
      </c>
      <c r="B72" s="238">
        <v>2927</v>
      </c>
      <c r="C72" s="78" t="s">
        <v>55</v>
      </c>
      <c r="D72" s="24" t="s">
        <v>23</v>
      </c>
      <c r="E72" s="108" t="s">
        <v>24</v>
      </c>
      <c r="F72" s="307">
        <v>410.49</v>
      </c>
      <c r="G72" s="155" t="s">
        <v>35</v>
      </c>
      <c r="H72" s="87">
        <v>30</v>
      </c>
      <c r="I72" s="87">
        <v>23</v>
      </c>
      <c r="J72" s="109"/>
      <c r="K72" s="109"/>
      <c r="L72" s="109"/>
      <c r="M72" s="109"/>
      <c r="N72" s="109" t="s">
        <v>369</v>
      </c>
      <c r="O72" s="105" t="s">
        <v>197</v>
      </c>
      <c r="P72" s="105">
        <v>865016714</v>
      </c>
      <c r="Q72" s="119" t="s">
        <v>198</v>
      </c>
    </row>
    <row r="73" spans="1:17" s="56" customFormat="1" ht="18.75" customHeight="1" x14ac:dyDescent="0.25">
      <c r="A73" s="25" t="s">
        <v>66</v>
      </c>
      <c r="B73" s="238">
        <v>2927</v>
      </c>
      <c r="C73" s="78" t="s">
        <v>55</v>
      </c>
      <c r="D73" s="24" t="s">
        <v>25</v>
      </c>
      <c r="E73" s="108" t="s">
        <v>26</v>
      </c>
      <c r="F73" s="304">
        <v>1.49</v>
      </c>
      <c r="G73" s="155" t="s">
        <v>35</v>
      </c>
      <c r="H73" s="87">
        <v>30</v>
      </c>
      <c r="I73" s="87">
        <v>23</v>
      </c>
      <c r="J73" s="109"/>
      <c r="K73" s="109"/>
      <c r="L73" s="109"/>
      <c r="M73" s="109"/>
      <c r="N73" s="109" t="s">
        <v>369</v>
      </c>
      <c r="O73" s="105" t="s">
        <v>197</v>
      </c>
      <c r="P73" s="105">
        <v>865016714</v>
      </c>
      <c r="Q73" s="119" t="s">
        <v>198</v>
      </c>
    </row>
    <row r="74" spans="1:17" s="56" customFormat="1" ht="18.75" customHeight="1" thickBot="1" x14ac:dyDescent="0.3">
      <c r="A74" s="28" t="s">
        <v>66</v>
      </c>
      <c r="B74" s="238">
        <v>2927</v>
      </c>
      <c r="C74" s="79"/>
      <c r="D74" s="24" t="s">
        <v>27</v>
      </c>
      <c r="E74" s="108" t="s">
        <v>28</v>
      </c>
      <c r="F74" s="304"/>
      <c r="G74" s="155" t="s">
        <v>35</v>
      </c>
      <c r="H74" s="87"/>
      <c r="I74" s="87"/>
      <c r="J74" s="109"/>
      <c r="K74" s="109"/>
      <c r="L74" s="109"/>
      <c r="M74" s="109"/>
      <c r="N74" s="109"/>
      <c r="O74" s="105"/>
      <c r="P74" s="105"/>
      <c r="Q74" s="114"/>
    </row>
    <row r="75" spans="1:17" s="56" customFormat="1" ht="18.75" customHeight="1" thickBot="1" x14ac:dyDescent="0.3">
      <c r="A75" s="31" t="s">
        <v>66</v>
      </c>
      <c r="B75" s="244">
        <v>2927</v>
      </c>
      <c r="C75" s="80" t="s">
        <v>55</v>
      </c>
      <c r="D75" s="73"/>
      <c r="E75" s="115" t="s">
        <v>230</v>
      </c>
      <c r="F75" s="305">
        <f>SUM(F70:F74)</f>
        <v>1583.45</v>
      </c>
      <c r="G75" s="156" t="s">
        <v>35</v>
      </c>
      <c r="H75" s="89">
        <v>30</v>
      </c>
      <c r="I75" s="89">
        <v>23</v>
      </c>
      <c r="J75" s="90"/>
      <c r="K75" s="90"/>
      <c r="L75" s="90"/>
      <c r="M75" s="90"/>
      <c r="N75" s="75" t="s">
        <v>369</v>
      </c>
      <c r="O75" s="76" t="s">
        <v>197</v>
      </c>
      <c r="P75" s="76">
        <v>865016714</v>
      </c>
      <c r="Q75" s="117" t="s">
        <v>198</v>
      </c>
    </row>
    <row r="76" spans="1:17" s="56" customFormat="1" ht="18.75" customHeight="1" x14ac:dyDescent="0.25">
      <c r="A76" s="34" t="s">
        <v>66</v>
      </c>
      <c r="B76" s="241">
        <v>2267</v>
      </c>
      <c r="C76" s="27" t="s">
        <v>50</v>
      </c>
      <c r="D76" s="24" t="s">
        <v>19</v>
      </c>
      <c r="E76" s="108" t="s">
        <v>20</v>
      </c>
      <c r="F76" s="304">
        <v>563.61</v>
      </c>
      <c r="G76" s="155" t="s">
        <v>35</v>
      </c>
      <c r="H76" s="87">
        <v>30</v>
      </c>
      <c r="I76" s="87">
        <v>17</v>
      </c>
      <c r="J76" s="109" t="s">
        <v>371</v>
      </c>
      <c r="K76" s="109" t="s">
        <v>372</v>
      </c>
      <c r="L76" s="109"/>
      <c r="M76" s="109"/>
      <c r="N76" s="133" t="s">
        <v>244</v>
      </c>
      <c r="O76" s="105" t="s">
        <v>129</v>
      </c>
      <c r="P76" s="111">
        <v>37067983321</v>
      </c>
      <c r="Q76" s="119" t="s">
        <v>130</v>
      </c>
    </row>
    <row r="77" spans="1:17" s="56" customFormat="1" ht="18.75" customHeight="1" x14ac:dyDescent="0.25">
      <c r="A77" s="25" t="s">
        <v>66</v>
      </c>
      <c r="B77" s="241">
        <v>2267</v>
      </c>
      <c r="C77" s="27" t="s">
        <v>50</v>
      </c>
      <c r="D77" s="24" t="s">
        <v>21</v>
      </c>
      <c r="E77" s="108" t="s">
        <v>22</v>
      </c>
      <c r="F77" s="304">
        <v>560.76</v>
      </c>
      <c r="G77" s="155" t="s">
        <v>35</v>
      </c>
      <c r="H77" s="87">
        <v>30</v>
      </c>
      <c r="I77" s="87">
        <v>17</v>
      </c>
      <c r="J77" s="109" t="s">
        <v>383</v>
      </c>
      <c r="K77" s="109" t="s">
        <v>372</v>
      </c>
      <c r="L77" s="109"/>
      <c r="M77" s="109"/>
      <c r="N77" s="109" t="s">
        <v>378</v>
      </c>
      <c r="O77" s="105" t="s">
        <v>129</v>
      </c>
      <c r="P77" s="111">
        <v>37067983321</v>
      </c>
      <c r="Q77" s="119" t="s">
        <v>130</v>
      </c>
    </row>
    <row r="78" spans="1:17" s="56" customFormat="1" ht="18.75" customHeight="1" x14ac:dyDescent="0.25">
      <c r="A78" s="25" t="s">
        <v>66</v>
      </c>
      <c r="B78" s="241">
        <v>2267</v>
      </c>
      <c r="C78" s="27" t="s">
        <v>50</v>
      </c>
      <c r="D78" s="24" t="s">
        <v>23</v>
      </c>
      <c r="E78" s="108" t="s">
        <v>24</v>
      </c>
      <c r="F78" s="304">
        <v>83.93</v>
      </c>
      <c r="G78" s="155" t="s">
        <v>35</v>
      </c>
      <c r="H78" s="87">
        <v>30</v>
      </c>
      <c r="I78" s="87">
        <v>17</v>
      </c>
      <c r="J78" s="109" t="s">
        <v>384</v>
      </c>
      <c r="K78" s="109" t="s">
        <v>372</v>
      </c>
      <c r="L78" s="109"/>
      <c r="M78" s="109"/>
      <c r="N78" s="133" t="s">
        <v>244</v>
      </c>
      <c r="O78" s="105" t="s">
        <v>129</v>
      </c>
      <c r="P78" s="111">
        <v>37067983321</v>
      </c>
      <c r="Q78" s="119" t="s">
        <v>130</v>
      </c>
    </row>
    <row r="79" spans="1:17" s="56" customFormat="1" ht="18.75" customHeight="1" x14ac:dyDescent="0.25">
      <c r="A79" s="25" t="s">
        <v>66</v>
      </c>
      <c r="B79" s="241">
        <v>2267</v>
      </c>
      <c r="C79" s="27" t="s">
        <v>50</v>
      </c>
      <c r="D79" s="24" t="s">
        <v>25</v>
      </c>
      <c r="E79" s="108" t="s">
        <v>26</v>
      </c>
      <c r="F79" s="304">
        <v>79.239999999999995</v>
      </c>
      <c r="G79" s="155" t="s">
        <v>35</v>
      </c>
      <c r="H79" s="87">
        <v>30</v>
      </c>
      <c r="I79" s="87">
        <v>17</v>
      </c>
      <c r="J79" s="134" t="s">
        <v>245</v>
      </c>
      <c r="K79" s="109" t="s">
        <v>372</v>
      </c>
      <c r="L79" s="109"/>
      <c r="M79" s="109"/>
      <c r="N79" s="133" t="s">
        <v>244</v>
      </c>
      <c r="O79" s="105" t="s">
        <v>129</v>
      </c>
      <c r="P79" s="111">
        <v>37067983321</v>
      </c>
      <c r="Q79" s="119" t="s">
        <v>130</v>
      </c>
    </row>
    <row r="80" spans="1:17" s="56" customFormat="1" ht="18.75" customHeight="1" thickBot="1" x14ac:dyDescent="0.3">
      <c r="A80" s="28" t="s">
        <v>66</v>
      </c>
      <c r="B80" s="241">
        <v>2267</v>
      </c>
      <c r="C80" s="79"/>
      <c r="D80" s="24" t="s">
        <v>27</v>
      </c>
      <c r="E80" s="108" t="s">
        <v>28</v>
      </c>
      <c r="F80" s="304"/>
      <c r="G80" s="155" t="s">
        <v>35</v>
      </c>
      <c r="H80" s="87"/>
      <c r="I80" s="87"/>
      <c r="J80" s="109"/>
      <c r="K80" s="109"/>
      <c r="L80" s="109"/>
      <c r="M80" s="109"/>
      <c r="N80" s="109"/>
      <c r="O80" s="105"/>
      <c r="P80" s="105"/>
      <c r="Q80" s="114"/>
    </row>
    <row r="81" spans="1:17" s="56" customFormat="1" ht="18.75" customHeight="1" thickBot="1" x14ac:dyDescent="0.3">
      <c r="A81" s="31" t="s">
        <v>66</v>
      </c>
      <c r="B81" s="244">
        <v>2267</v>
      </c>
      <c r="C81" s="80" t="s">
        <v>50</v>
      </c>
      <c r="D81" s="73"/>
      <c r="E81" s="115" t="s">
        <v>230</v>
      </c>
      <c r="F81" s="305">
        <f>SUM(F76:F80)</f>
        <v>1287.54</v>
      </c>
      <c r="G81" s="156" t="s">
        <v>35</v>
      </c>
      <c r="H81" s="89">
        <v>30</v>
      </c>
      <c r="I81" s="89">
        <v>17</v>
      </c>
      <c r="J81" s="90"/>
      <c r="K81" s="90"/>
      <c r="L81" s="90"/>
      <c r="M81" s="90"/>
      <c r="N81" s="75" t="s">
        <v>244</v>
      </c>
      <c r="O81" s="76" t="s">
        <v>129</v>
      </c>
      <c r="P81" s="76">
        <v>37067983321</v>
      </c>
      <c r="Q81" s="117" t="s">
        <v>130</v>
      </c>
    </row>
    <row r="82" spans="1:17" s="56" customFormat="1" ht="18.75" customHeight="1" x14ac:dyDescent="0.25">
      <c r="A82" s="34" t="s">
        <v>66</v>
      </c>
      <c r="B82" s="238">
        <v>2229</v>
      </c>
      <c r="C82" s="79" t="s">
        <v>44</v>
      </c>
      <c r="D82" s="24" t="s">
        <v>19</v>
      </c>
      <c r="E82" s="108" t="s">
        <v>20</v>
      </c>
      <c r="F82" s="304">
        <v>523.38</v>
      </c>
      <c r="G82" s="155" t="s">
        <v>35</v>
      </c>
      <c r="H82" s="83">
        <v>30</v>
      </c>
      <c r="I82" s="83">
        <v>17</v>
      </c>
      <c r="J82" s="109" t="s">
        <v>134</v>
      </c>
      <c r="K82" s="109" t="s">
        <v>106</v>
      </c>
      <c r="L82" s="120">
        <v>45626</v>
      </c>
      <c r="M82" s="109"/>
      <c r="N82" s="109"/>
      <c r="O82" s="105" t="s">
        <v>107</v>
      </c>
      <c r="P82" s="86">
        <v>37065268012</v>
      </c>
      <c r="Q82" s="119" t="s">
        <v>390</v>
      </c>
    </row>
    <row r="83" spans="1:17" s="56" customFormat="1" ht="18.75" customHeight="1" x14ac:dyDescent="0.25">
      <c r="A83" s="25" t="s">
        <v>66</v>
      </c>
      <c r="B83" s="238">
        <v>2229</v>
      </c>
      <c r="C83" s="79" t="s">
        <v>44</v>
      </c>
      <c r="D83" s="24" t="s">
        <v>21</v>
      </c>
      <c r="E83" s="108" t="s">
        <v>22</v>
      </c>
      <c r="F83" s="304">
        <v>270</v>
      </c>
      <c r="G83" s="155" t="s">
        <v>35</v>
      </c>
      <c r="H83" s="83">
        <v>30</v>
      </c>
      <c r="I83" s="83">
        <v>17</v>
      </c>
      <c r="J83" s="109" t="s">
        <v>73</v>
      </c>
      <c r="K83" s="109" t="s">
        <v>108</v>
      </c>
      <c r="L83" s="120">
        <v>45626</v>
      </c>
      <c r="M83" s="109"/>
      <c r="N83" s="109"/>
      <c r="O83" s="105" t="s">
        <v>107</v>
      </c>
      <c r="P83" s="86">
        <v>37065268012</v>
      </c>
      <c r="Q83" s="114"/>
    </row>
    <row r="84" spans="1:17" s="56" customFormat="1" ht="18.75" customHeight="1" x14ac:dyDescent="0.25">
      <c r="A84" s="25" t="s">
        <v>66</v>
      </c>
      <c r="B84" s="238">
        <v>2229</v>
      </c>
      <c r="C84" s="79" t="s">
        <v>44</v>
      </c>
      <c r="D84" s="24" t="s">
        <v>23</v>
      </c>
      <c r="E84" s="108" t="s">
        <v>24</v>
      </c>
      <c r="F84" s="304">
        <v>324.54000000000002</v>
      </c>
      <c r="G84" s="155" t="s">
        <v>35</v>
      </c>
      <c r="H84" s="83">
        <v>30</v>
      </c>
      <c r="I84" s="83">
        <v>17</v>
      </c>
      <c r="J84" s="109" t="s">
        <v>109</v>
      </c>
      <c r="K84" s="109" t="s">
        <v>110</v>
      </c>
      <c r="L84" s="120">
        <v>45626</v>
      </c>
      <c r="M84" s="109"/>
      <c r="N84" s="109"/>
      <c r="O84" s="105" t="s">
        <v>107</v>
      </c>
      <c r="P84" s="86">
        <v>37065268012</v>
      </c>
      <c r="Q84" s="121" t="s">
        <v>390</v>
      </c>
    </row>
    <row r="85" spans="1:17" s="56" customFormat="1" ht="18.75" customHeight="1" x14ac:dyDescent="0.25">
      <c r="A85" s="25" t="s">
        <v>66</v>
      </c>
      <c r="B85" s="238">
        <v>2229</v>
      </c>
      <c r="C85" s="79" t="s">
        <v>44</v>
      </c>
      <c r="D85" s="24" t="s">
        <v>25</v>
      </c>
      <c r="E85" s="108" t="s">
        <v>26</v>
      </c>
      <c r="F85" s="304">
        <v>47.7</v>
      </c>
      <c r="G85" s="155" t="s">
        <v>35</v>
      </c>
      <c r="H85" s="83">
        <v>30</v>
      </c>
      <c r="I85" s="83">
        <v>17</v>
      </c>
      <c r="J85" s="109" t="s">
        <v>111</v>
      </c>
      <c r="K85" s="109" t="s">
        <v>112</v>
      </c>
      <c r="L85" s="120">
        <v>45626</v>
      </c>
      <c r="M85" s="109"/>
      <c r="N85" s="109"/>
      <c r="O85" s="105" t="s">
        <v>107</v>
      </c>
      <c r="P85" s="86">
        <v>37065268012</v>
      </c>
      <c r="Q85" s="121" t="s">
        <v>390</v>
      </c>
    </row>
    <row r="86" spans="1:17" s="56" customFormat="1" ht="18.75" customHeight="1" thickBot="1" x14ac:dyDescent="0.3">
      <c r="A86" s="28" t="s">
        <v>66</v>
      </c>
      <c r="B86" s="238">
        <v>2229</v>
      </c>
      <c r="C86" s="79" t="s">
        <v>44</v>
      </c>
      <c r="D86" s="24" t="s">
        <v>27</v>
      </c>
      <c r="E86" s="108" t="s">
        <v>28</v>
      </c>
      <c r="F86" s="304"/>
      <c r="G86" s="155" t="s">
        <v>35</v>
      </c>
      <c r="H86" s="87"/>
      <c r="I86" s="87"/>
      <c r="J86" s="109"/>
      <c r="K86" s="109"/>
      <c r="L86" s="109"/>
      <c r="M86" s="109"/>
      <c r="N86" s="109"/>
      <c r="O86" s="105"/>
      <c r="P86" s="105"/>
      <c r="Q86" s="114"/>
    </row>
    <row r="87" spans="1:17" s="56" customFormat="1" ht="18.75" customHeight="1" thickBot="1" x14ac:dyDescent="0.3">
      <c r="A87" s="31" t="s">
        <v>66</v>
      </c>
      <c r="B87" s="244">
        <v>2229</v>
      </c>
      <c r="C87" s="80" t="s">
        <v>44</v>
      </c>
      <c r="D87" s="73"/>
      <c r="E87" s="115" t="s">
        <v>230</v>
      </c>
      <c r="F87" s="305">
        <v>1165.6199999999999</v>
      </c>
      <c r="G87" s="156" t="s">
        <v>35</v>
      </c>
      <c r="H87" s="89">
        <v>30</v>
      </c>
      <c r="I87" s="89">
        <v>17</v>
      </c>
      <c r="J87" s="90"/>
      <c r="K87" s="90"/>
      <c r="L87" s="90"/>
      <c r="M87" s="90"/>
      <c r="N87" s="75" t="s">
        <v>338</v>
      </c>
      <c r="O87" s="76" t="s">
        <v>107</v>
      </c>
      <c r="P87" s="76">
        <v>37065268012</v>
      </c>
      <c r="Q87" s="117" t="s">
        <v>390</v>
      </c>
    </row>
    <row r="88" spans="1:17" s="56" customFormat="1" ht="18.75" customHeight="1" x14ac:dyDescent="0.25">
      <c r="A88" s="34" t="s">
        <v>66</v>
      </c>
      <c r="B88" s="238">
        <v>2265</v>
      </c>
      <c r="C88" s="78" t="s">
        <v>53</v>
      </c>
      <c r="D88" s="24" t="s">
        <v>19</v>
      </c>
      <c r="E88" s="108" t="s">
        <v>20</v>
      </c>
      <c r="F88" s="304">
        <v>421.41</v>
      </c>
      <c r="G88" s="155" t="s">
        <v>35</v>
      </c>
      <c r="H88" s="87">
        <v>30</v>
      </c>
      <c r="I88" s="87">
        <v>10</v>
      </c>
      <c r="J88" s="109" t="s">
        <v>125</v>
      </c>
      <c r="K88" s="109" t="s">
        <v>68</v>
      </c>
      <c r="L88" s="109"/>
      <c r="M88" s="109"/>
      <c r="N88" s="109"/>
      <c r="O88" s="105" t="s">
        <v>126</v>
      </c>
      <c r="P88" s="105" t="s">
        <v>408</v>
      </c>
      <c r="Q88" s="119" t="s">
        <v>127</v>
      </c>
    </row>
    <row r="89" spans="1:17" s="56" customFormat="1" ht="18.75" customHeight="1" x14ac:dyDescent="0.25">
      <c r="A89" s="25" t="s">
        <v>66</v>
      </c>
      <c r="B89" s="238">
        <v>2265</v>
      </c>
      <c r="C89" s="78" t="s">
        <v>53</v>
      </c>
      <c r="D89" s="24" t="s">
        <v>21</v>
      </c>
      <c r="E89" s="108" t="s">
        <v>22</v>
      </c>
      <c r="F89" s="304">
        <v>218.27</v>
      </c>
      <c r="G89" s="155" t="s">
        <v>35</v>
      </c>
      <c r="H89" s="87">
        <v>30</v>
      </c>
      <c r="I89" s="87">
        <v>10</v>
      </c>
      <c r="J89" s="109" t="s">
        <v>257</v>
      </c>
      <c r="K89" s="109" t="s">
        <v>68</v>
      </c>
      <c r="L89" s="109"/>
      <c r="M89" s="109"/>
      <c r="N89" s="109"/>
      <c r="O89" s="105"/>
      <c r="P89" s="105"/>
      <c r="Q89" s="114"/>
    </row>
    <row r="90" spans="1:17" s="56" customFormat="1" ht="18.75" customHeight="1" x14ac:dyDescent="0.25">
      <c r="A90" s="25" t="s">
        <v>66</v>
      </c>
      <c r="B90" s="238">
        <v>2265</v>
      </c>
      <c r="C90" s="78" t="s">
        <v>53</v>
      </c>
      <c r="D90" s="24" t="s">
        <v>23</v>
      </c>
      <c r="E90" s="108" t="s">
        <v>24</v>
      </c>
      <c r="F90" s="304">
        <v>231.5</v>
      </c>
      <c r="G90" s="155" t="s">
        <v>35</v>
      </c>
      <c r="H90" s="87">
        <v>30</v>
      </c>
      <c r="I90" s="87">
        <v>10</v>
      </c>
      <c r="J90" s="109" t="s">
        <v>128</v>
      </c>
      <c r="K90" s="109" t="s">
        <v>68</v>
      </c>
      <c r="L90" s="109"/>
      <c r="M90" s="109"/>
      <c r="N90" s="109"/>
      <c r="O90" s="105"/>
      <c r="P90" s="105"/>
      <c r="Q90" s="114"/>
    </row>
    <row r="91" spans="1:17" s="56" customFormat="1" ht="18.75" customHeight="1" x14ac:dyDescent="0.25">
      <c r="A91" s="25" t="s">
        <v>66</v>
      </c>
      <c r="B91" s="238">
        <v>2265</v>
      </c>
      <c r="C91" s="78" t="s">
        <v>53</v>
      </c>
      <c r="D91" s="24" t="s">
        <v>25</v>
      </c>
      <c r="E91" s="108" t="s">
        <v>26</v>
      </c>
      <c r="F91" s="304">
        <v>0.33</v>
      </c>
      <c r="G91" s="155" t="s">
        <v>35</v>
      </c>
      <c r="H91" s="87">
        <v>30</v>
      </c>
      <c r="I91" s="87">
        <v>10</v>
      </c>
      <c r="J91" s="109" t="s">
        <v>193</v>
      </c>
      <c r="K91" s="109" t="s">
        <v>68</v>
      </c>
      <c r="L91" s="109"/>
      <c r="M91" s="109"/>
      <c r="N91" s="109"/>
      <c r="O91" s="105"/>
      <c r="P91" s="105"/>
      <c r="Q91" s="114"/>
    </row>
    <row r="92" spans="1:17" s="56" customFormat="1" ht="18.75" customHeight="1" thickBot="1" x14ac:dyDescent="0.3">
      <c r="A92" s="28" t="s">
        <v>66</v>
      </c>
      <c r="B92" s="238">
        <v>2265</v>
      </c>
      <c r="C92" s="78" t="s">
        <v>53</v>
      </c>
      <c r="D92" s="24" t="s">
        <v>27</v>
      </c>
      <c r="E92" s="108" t="s">
        <v>28</v>
      </c>
      <c r="F92" s="304"/>
      <c r="G92" s="155" t="s">
        <v>35</v>
      </c>
      <c r="H92" s="87"/>
      <c r="I92" s="87"/>
      <c r="J92" s="109"/>
      <c r="K92" s="109"/>
      <c r="L92" s="109"/>
      <c r="M92" s="109"/>
      <c r="N92" s="109"/>
      <c r="O92" s="105"/>
      <c r="P92" s="105"/>
      <c r="Q92" s="114"/>
    </row>
    <row r="93" spans="1:17" s="56" customFormat="1" ht="18.75" customHeight="1" thickBot="1" x14ac:dyDescent="0.3">
      <c r="A93" s="31" t="s">
        <v>66</v>
      </c>
      <c r="B93" s="244">
        <v>2265</v>
      </c>
      <c r="C93" s="80" t="s">
        <v>53</v>
      </c>
      <c r="D93" s="73"/>
      <c r="E93" s="115" t="s">
        <v>230</v>
      </c>
      <c r="F93" s="305">
        <f>SUM(F88:F92)</f>
        <v>871.5100000000001</v>
      </c>
      <c r="G93" s="156" t="s">
        <v>35</v>
      </c>
      <c r="H93" s="89">
        <v>30</v>
      </c>
      <c r="I93" s="89">
        <v>10</v>
      </c>
      <c r="J93" s="90"/>
      <c r="K93" s="90"/>
      <c r="L93" s="90"/>
      <c r="M93" s="90"/>
      <c r="N93" s="75" t="s">
        <v>420</v>
      </c>
      <c r="O93" s="76" t="s">
        <v>126</v>
      </c>
      <c r="P93" s="76" t="s">
        <v>408</v>
      </c>
      <c r="Q93" s="117" t="s">
        <v>127</v>
      </c>
    </row>
    <row r="94" spans="1:17" s="56" customFormat="1" ht="18.75" customHeight="1" x14ac:dyDescent="0.25">
      <c r="A94" s="34" t="s">
        <v>66</v>
      </c>
      <c r="B94" s="248">
        <v>3043</v>
      </c>
      <c r="C94" s="51" t="s">
        <v>54</v>
      </c>
      <c r="D94" s="24" t="s">
        <v>19</v>
      </c>
      <c r="E94" s="108" t="s">
        <v>20</v>
      </c>
      <c r="F94" s="304">
        <v>1063.95</v>
      </c>
      <c r="G94" s="155" t="s">
        <v>35</v>
      </c>
      <c r="H94" s="87">
        <v>30</v>
      </c>
      <c r="I94" s="87">
        <v>27</v>
      </c>
      <c r="J94" s="109" t="s">
        <v>261</v>
      </c>
      <c r="K94" s="109" t="s">
        <v>68</v>
      </c>
      <c r="L94" s="120"/>
      <c r="M94" s="109"/>
      <c r="N94" s="109"/>
      <c r="O94" s="105" t="s">
        <v>152</v>
      </c>
      <c r="P94" s="105">
        <v>860311266</v>
      </c>
      <c r="Q94" s="119" t="s">
        <v>210</v>
      </c>
    </row>
    <row r="95" spans="1:17" s="56" customFormat="1" ht="18.75" customHeight="1" x14ac:dyDescent="0.25">
      <c r="A95" s="25" t="s">
        <v>66</v>
      </c>
      <c r="B95" s="249">
        <v>3043</v>
      </c>
      <c r="C95" s="52" t="s">
        <v>54</v>
      </c>
      <c r="D95" s="24" t="s">
        <v>21</v>
      </c>
      <c r="E95" s="108" t="s">
        <v>22</v>
      </c>
      <c r="F95" s="304">
        <v>1107.57</v>
      </c>
      <c r="G95" s="155" t="s">
        <v>35</v>
      </c>
      <c r="H95" s="87">
        <v>30</v>
      </c>
      <c r="I95" s="87">
        <v>27</v>
      </c>
      <c r="J95" s="109" t="s">
        <v>211</v>
      </c>
      <c r="K95" s="109" t="s">
        <v>68</v>
      </c>
      <c r="L95" s="120"/>
      <c r="M95" s="109"/>
      <c r="N95" s="109"/>
      <c r="O95" s="105" t="s">
        <v>152</v>
      </c>
      <c r="P95" s="105">
        <v>860311266</v>
      </c>
      <c r="Q95" s="121" t="s">
        <v>210</v>
      </c>
    </row>
    <row r="96" spans="1:17" s="56" customFormat="1" ht="18.75" customHeight="1" x14ac:dyDescent="0.25">
      <c r="A96" s="25" t="s">
        <v>66</v>
      </c>
      <c r="B96" s="249">
        <v>3043</v>
      </c>
      <c r="C96" s="52" t="s">
        <v>54</v>
      </c>
      <c r="D96" s="24" t="s">
        <v>23</v>
      </c>
      <c r="E96" s="108" t="s">
        <v>24</v>
      </c>
      <c r="F96" s="304">
        <v>522.95000000000005</v>
      </c>
      <c r="G96" s="155" t="s">
        <v>35</v>
      </c>
      <c r="H96" s="87">
        <v>30</v>
      </c>
      <c r="I96" s="87">
        <v>27</v>
      </c>
      <c r="J96" s="109" t="s">
        <v>233</v>
      </c>
      <c r="K96" s="109" t="s">
        <v>68</v>
      </c>
      <c r="L96" s="120"/>
      <c r="M96" s="109"/>
      <c r="N96" s="109"/>
      <c r="O96" s="105" t="s">
        <v>152</v>
      </c>
      <c r="P96" s="105">
        <v>860311266</v>
      </c>
      <c r="Q96" s="121" t="s">
        <v>210</v>
      </c>
    </row>
    <row r="97" spans="1:17" s="56" customFormat="1" ht="18.75" customHeight="1" x14ac:dyDescent="0.25">
      <c r="A97" s="25" t="s">
        <v>66</v>
      </c>
      <c r="B97" s="249">
        <v>3043</v>
      </c>
      <c r="C97" s="52" t="s">
        <v>54</v>
      </c>
      <c r="D97" s="24" t="s">
        <v>25</v>
      </c>
      <c r="E97" s="108" t="s">
        <v>26</v>
      </c>
      <c r="F97" s="304">
        <v>214.16</v>
      </c>
      <c r="G97" s="155" t="s">
        <v>35</v>
      </c>
      <c r="H97" s="87">
        <v>30</v>
      </c>
      <c r="I97" s="87">
        <v>27</v>
      </c>
      <c r="J97" s="109" t="s">
        <v>153</v>
      </c>
      <c r="K97" s="109" t="s">
        <v>88</v>
      </c>
      <c r="L97" s="120"/>
      <c r="M97" s="109"/>
      <c r="N97" s="109"/>
      <c r="O97" s="105" t="s">
        <v>152</v>
      </c>
      <c r="P97" s="105">
        <v>860311266</v>
      </c>
      <c r="Q97" s="121" t="s">
        <v>210</v>
      </c>
    </row>
    <row r="98" spans="1:17" s="56" customFormat="1" ht="18.75" customHeight="1" thickBot="1" x14ac:dyDescent="0.3">
      <c r="A98" s="28" t="s">
        <v>66</v>
      </c>
      <c r="B98" s="250">
        <v>3043</v>
      </c>
      <c r="C98" s="53" t="s">
        <v>54</v>
      </c>
      <c r="D98" s="24" t="s">
        <v>27</v>
      </c>
      <c r="E98" s="108" t="s">
        <v>28</v>
      </c>
      <c r="F98" s="304"/>
      <c r="G98" s="155" t="s">
        <v>35</v>
      </c>
      <c r="H98" s="87"/>
      <c r="I98" s="87"/>
      <c r="J98" s="109"/>
      <c r="K98" s="109"/>
      <c r="L98" s="109"/>
      <c r="M98" s="109"/>
      <c r="N98" s="109"/>
      <c r="O98" s="105"/>
      <c r="P98" s="105"/>
      <c r="Q98" s="114"/>
    </row>
    <row r="99" spans="1:17" s="56" customFormat="1" ht="18.75" customHeight="1" thickBot="1" x14ac:dyDescent="0.3">
      <c r="A99" s="31" t="s">
        <v>66</v>
      </c>
      <c r="B99" s="247">
        <v>3043</v>
      </c>
      <c r="C99" s="54" t="s">
        <v>54</v>
      </c>
      <c r="D99" s="73"/>
      <c r="E99" s="115" t="s">
        <v>230</v>
      </c>
      <c r="F99" s="305">
        <f>SUM(F94:F98)</f>
        <v>2908.63</v>
      </c>
      <c r="G99" s="156" t="s">
        <v>419</v>
      </c>
      <c r="H99" s="89">
        <v>30</v>
      </c>
      <c r="I99" s="89">
        <v>27</v>
      </c>
      <c r="J99" s="90"/>
      <c r="K99" s="90"/>
      <c r="L99" s="90"/>
      <c r="M99" s="90"/>
      <c r="N99" s="75" t="s">
        <v>420</v>
      </c>
      <c r="O99" s="76" t="s">
        <v>152</v>
      </c>
      <c r="P99" s="76">
        <v>860311266</v>
      </c>
      <c r="Q99" s="117" t="s">
        <v>210</v>
      </c>
    </row>
    <row r="100" spans="1:17" s="56" customFormat="1" ht="18.75" customHeight="1" x14ac:dyDescent="0.25">
      <c r="A100" s="34" t="s">
        <v>66</v>
      </c>
      <c r="B100" s="248">
        <v>3043</v>
      </c>
      <c r="C100" s="78" t="s">
        <v>231</v>
      </c>
      <c r="D100" s="24" t="s">
        <v>19</v>
      </c>
      <c r="E100" s="108" t="s">
        <v>20</v>
      </c>
      <c r="F100" s="304">
        <v>957.8</v>
      </c>
      <c r="G100" s="155" t="s">
        <v>35</v>
      </c>
      <c r="H100" s="87">
        <v>30</v>
      </c>
      <c r="I100" s="87">
        <v>19</v>
      </c>
      <c r="J100" s="109" t="s">
        <v>147</v>
      </c>
      <c r="K100" s="109" t="s">
        <v>429</v>
      </c>
      <c r="L100" s="109"/>
      <c r="M100" s="109"/>
      <c r="N100" s="109"/>
      <c r="O100" s="105" t="s">
        <v>148</v>
      </c>
      <c r="P100" s="111">
        <v>844447595</v>
      </c>
      <c r="Q100" s="119" t="s">
        <v>149</v>
      </c>
    </row>
    <row r="101" spans="1:17" s="56" customFormat="1" ht="18.75" customHeight="1" x14ac:dyDescent="0.25">
      <c r="A101" s="25" t="s">
        <v>66</v>
      </c>
      <c r="B101" s="249">
        <v>3043</v>
      </c>
      <c r="C101" s="78" t="s">
        <v>231</v>
      </c>
      <c r="D101" s="24" t="s">
        <v>21</v>
      </c>
      <c r="E101" s="108" t="s">
        <v>22</v>
      </c>
      <c r="F101" s="304">
        <v>299.45999999999998</v>
      </c>
      <c r="G101" s="155" t="s">
        <v>35</v>
      </c>
      <c r="H101" s="87">
        <v>30</v>
      </c>
      <c r="I101" s="87">
        <v>19</v>
      </c>
      <c r="J101" s="109" t="s">
        <v>430</v>
      </c>
      <c r="K101" s="109" t="s">
        <v>429</v>
      </c>
      <c r="L101" s="109"/>
      <c r="M101" s="109"/>
      <c r="N101" s="109"/>
      <c r="O101" s="105" t="s">
        <v>148</v>
      </c>
      <c r="P101" s="111">
        <v>844447595</v>
      </c>
      <c r="Q101" s="119" t="s">
        <v>149</v>
      </c>
    </row>
    <row r="102" spans="1:17" s="56" customFormat="1" ht="18.75" customHeight="1" x14ac:dyDescent="0.25">
      <c r="A102" s="25" t="s">
        <v>66</v>
      </c>
      <c r="B102" s="249">
        <v>3043</v>
      </c>
      <c r="C102" s="78" t="s">
        <v>231</v>
      </c>
      <c r="D102" s="24" t="s">
        <v>23</v>
      </c>
      <c r="E102" s="108" t="s">
        <v>24</v>
      </c>
      <c r="F102" s="304">
        <v>81.62</v>
      </c>
      <c r="G102" s="155" t="s">
        <v>35</v>
      </c>
      <c r="H102" s="87">
        <v>30</v>
      </c>
      <c r="I102" s="87">
        <v>19</v>
      </c>
      <c r="J102" s="109" t="s">
        <v>232</v>
      </c>
      <c r="K102" s="109" t="s">
        <v>429</v>
      </c>
      <c r="L102" s="109"/>
      <c r="M102" s="109"/>
      <c r="N102" s="109"/>
      <c r="O102" s="105" t="s">
        <v>148</v>
      </c>
      <c r="P102" s="111">
        <v>844447595</v>
      </c>
      <c r="Q102" s="119" t="s">
        <v>149</v>
      </c>
    </row>
    <row r="103" spans="1:17" s="56" customFormat="1" ht="18.75" customHeight="1" x14ac:dyDescent="0.25">
      <c r="A103" s="25" t="s">
        <v>66</v>
      </c>
      <c r="B103" s="249">
        <v>3043</v>
      </c>
      <c r="C103" s="78" t="s">
        <v>231</v>
      </c>
      <c r="D103" s="24" t="s">
        <v>25</v>
      </c>
      <c r="E103" s="108" t="s">
        <v>26</v>
      </c>
      <c r="F103" s="304"/>
      <c r="G103" s="155" t="s">
        <v>35</v>
      </c>
      <c r="H103" s="87"/>
      <c r="I103" s="87"/>
      <c r="J103" s="109"/>
      <c r="K103" s="109"/>
      <c r="L103" s="109"/>
      <c r="M103" s="109"/>
      <c r="N103" s="109"/>
      <c r="O103" s="105"/>
      <c r="P103" s="105"/>
      <c r="Q103" s="114"/>
    </row>
    <row r="104" spans="1:17" s="56" customFormat="1" ht="18.75" customHeight="1" thickBot="1" x14ac:dyDescent="0.3">
      <c r="A104" s="28" t="s">
        <v>66</v>
      </c>
      <c r="B104" s="250">
        <v>3043</v>
      </c>
      <c r="C104" s="79"/>
      <c r="D104" s="24" t="s">
        <v>27</v>
      </c>
      <c r="E104" s="108" t="s">
        <v>28</v>
      </c>
      <c r="F104" s="304"/>
      <c r="G104" s="155" t="s">
        <v>35</v>
      </c>
      <c r="H104" s="87"/>
      <c r="I104" s="87"/>
      <c r="J104" s="109"/>
      <c r="K104" s="109"/>
      <c r="L104" s="109"/>
      <c r="M104" s="109"/>
      <c r="N104" s="109"/>
      <c r="O104" s="105"/>
      <c r="P104" s="105"/>
      <c r="Q104" s="114"/>
    </row>
    <row r="105" spans="1:17" s="56" customFormat="1" ht="18.75" customHeight="1" thickBot="1" x14ac:dyDescent="0.3">
      <c r="A105" s="31" t="s">
        <v>66</v>
      </c>
      <c r="B105" s="247">
        <v>3043</v>
      </c>
      <c r="C105" s="80" t="s">
        <v>231</v>
      </c>
      <c r="D105" s="73"/>
      <c r="E105" s="115" t="s">
        <v>230</v>
      </c>
      <c r="F105" s="305">
        <f>SUM(F100:F104)</f>
        <v>1338.88</v>
      </c>
      <c r="G105" s="156" t="s">
        <v>35</v>
      </c>
      <c r="H105" s="89">
        <v>30</v>
      </c>
      <c r="I105" s="89">
        <v>19</v>
      </c>
      <c r="J105" s="90"/>
      <c r="K105" s="90"/>
      <c r="L105" s="90"/>
      <c r="M105" s="90"/>
      <c r="N105" s="75" t="s">
        <v>420</v>
      </c>
      <c r="O105" s="76" t="s">
        <v>148</v>
      </c>
      <c r="P105" s="76">
        <v>844447595</v>
      </c>
      <c r="Q105" s="117" t="s">
        <v>149</v>
      </c>
    </row>
    <row r="106" spans="1:17" s="56" customFormat="1" ht="18.75" customHeight="1" x14ac:dyDescent="0.25">
      <c r="A106" s="69" t="s">
        <v>66</v>
      </c>
      <c r="B106" s="256" t="s">
        <v>90</v>
      </c>
      <c r="C106" s="79" t="s">
        <v>40</v>
      </c>
      <c r="D106" s="24" t="s">
        <v>19</v>
      </c>
      <c r="E106" s="108" t="s">
        <v>20</v>
      </c>
      <c r="F106" s="304">
        <v>3413.19</v>
      </c>
      <c r="G106" s="155" t="s">
        <v>35</v>
      </c>
      <c r="H106" s="87">
        <v>30</v>
      </c>
      <c r="I106" s="87">
        <v>50.1</v>
      </c>
      <c r="J106" s="109" t="s">
        <v>437</v>
      </c>
      <c r="K106" s="109" t="s">
        <v>438</v>
      </c>
      <c r="L106" s="109" t="s">
        <v>439</v>
      </c>
      <c r="M106" s="109" t="s">
        <v>440</v>
      </c>
      <c r="N106" s="109" t="s">
        <v>441</v>
      </c>
      <c r="O106" s="105" t="s">
        <v>91</v>
      </c>
      <c r="P106" s="136" t="s">
        <v>251</v>
      </c>
      <c r="Q106" s="119" t="s">
        <v>92</v>
      </c>
    </row>
    <row r="107" spans="1:17" s="56" customFormat="1" ht="18.75" customHeight="1" x14ac:dyDescent="0.25">
      <c r="A107" s="69" t="s">
        <v>66</v>
      </c>
      <c r="B107" s="256" t="s">
        <v>90</v>
      </c>
      <c r="C107" s="79" t="s">
        <v>40</v>
      </c>
      <c r="D107" s="24" t="s">
        <v>21</v>
      </c>
      <c r="E107" s="108" t="s">
        <v>22</v>
      </c>
      <c r="F107" s="304">
        <v>885.74</v>
      </c>
      <c r="G107" s="155" t="s">
        <v>35</v>
      </c>
      <c r="H107" s="87">
        <v>30</v>
      </c>
      <c r="I107" s="87">
        <v>50.1</v>
      </c>
      <c r="J107" s="109" t="s">
        <v>249</v>
      </c>
      <c r="K107" s="109" t="s">
        <v>250</v>
      </c>
      <c r="L107" s="109" t="s">
        <v>442</v>
      </c>
      <c r="M107" s="109" t="s">
        <v>443</v>
      </c>
      <c r="N107" s="109" t="s">
        <v>444</v>
      </c>
      <c r="O107" s="105" t="s">
        <v>91</v>
      </c>
      <c r="P107" s="136" t="s">
        <v>251</v>
      </c>
      <c r="Q107" s="119" t="s">
        <v>92</v>
      </c>
    </row>
    <row r="108" spans="1:17" s="56" customFormat="1" ht="18.75" customHeight="1" x14ac:dyDescent="0.25">
      <c r="A108" s="69" t="s">
        <v>66</v>
      </c>
      <c r="B108" s="256" t="s">
        <v>90</v>
      </c>
      <c r="C108" s="79" t="s">
        <v>40</v>
      </c>
      <c r="D108" s="24" t="s">
        <v>23</v>
      </c>
      <c r="E108" s="108" t="s">
        <v>24</v>
      </c>
      <c r="F108" s="304">
        <v>501.89</v>
      </c>
      <c r="G108" s="155" t="s">
        <v>35</v>
      </c>
      <c r="H108" s="87">
        <v>30</v>
      </c>
      <c r="I108" s="87">
        <v>50.1</v>
      </c>
      <c r="J108" s="109" t="s">
        <v>93</v>
      </c>
      <c r="K108" s="109" t="s">
        <v>250</v>
      </c>
      <c r="L108" s="109" t="s">
        <v>439</v>
      </c>
      <c r="M108" s="109" t="s">
        <v>445</v>
      </c>
      <c r="N108" s="109" t="s">
        <v>446</v>
      </c>
      <c r="O108" s="105" t="s">
        <v>91</v>
      </c>
      <c r="P108" s="136" t="s">
        <v>251</v>
      </c>
      <c r="Q108" s="119" t="s">
        <v>92</v>
      </c>
    </row>
    <row r="109" spans="1:17" s="56" customFormat="1" ht="18.75" customHeight="1" x14ac:dyDescent="0.25">
      <c r="A109" s="69" t="s">
        <v>66</v>
      </c>
      <c r="B109" s="256" t="s">
        <v>90</v>
      </c>
      <c r="C109" s="79" t="s">
        <v>40</v>
      </c>
      <c r="D109" s="24" t="s">
        <v>25</v>
      </c>
      <c r="E109" s="108" t="s">
        <v>26</v>
      </c>
      <c r="F109" s="304">
        <v>4.57</v>
      </c>
      <c r="G109" s="155" t="s">
        <v>35</v>
      </c>
      <c r="H109" s="87">
        <v>30</v>
      </c>
      <c r="I109" s="87">
        <v>50.1</v>
      </c>
      <c r="J109" s="109" t="s">
        <v>94</v>
      </c>
      <c r="K109" s="109" t="s">
        <v>82</v>
      </c>
      <c r="L109" s="109" t="s">
        <v>442</v>
      </c>
      <c r="M109" s="109" t="s">
        <v>447</v>
      </c>
      <c r="N109" s="109" t="s">
        <v>448</v>
      </c>
      <c r="O109" s="105" t="s">
        <v>91</v>
      </c>
      <c r="P109" s="136" t="s">
        <v>251</v>
      </c>
      <c r="Q109" s="119" t="s">
        <v>92</v>
      </c>
    </row>
    <row r="110" spans="1:17" s="56" customFormat="1" ht="18.75" customHeight="1" x14ac:dyDescent="0.25">
      <c r="A110" s="69"/>
      <c r="B110" s="256" t="s">
        <v>90</v>
      </c>
      <c r="C110" s="79" t="s">
        <v>40</v>
      </c>
      <c r="D110" s="24" t="s">
        <v>27</v>
      </c>
      <c r="E110" s="108" t="s">
        <v>28</v>
      </c>
      <c r="F110" s="304"/>
      <c r="G110" s="155" t="s">
        <v>35</v>
      </c>
      <c r="H110" s="87"/>
      <c r="I110" s="87"/>
      <c r="J110" s="109"/>
      <c r="K110" s="109"/>
      <c r="L110" s="109"/>
      <c r="M110" s="109"/>
      <c r="N110" s="109"/>
      <c r="O110" s="105"/>
      <c r="P110" s="105"/>
      <c r="Q110" s="114"/>
    </row>
    <row r="111" spans="1:17" s="56" customFormat="1" ht="18.75" customHeight="1" thickBot="1" x14ac:dyDescent="0.3">
      <c r="A111" s="81" t="s">
        <v>66</v>
      </c>
      <c r="B111" s="244" t="s">
        <v>90</v>
      </c>
      <c r="C111" s="80" t="s">
        <v>40</v>
      </c>
      <c r="D111" s="73"/>
      <c r="E111" s="115" t="s">
        <v>230</v>
      </c>
      <c r="F111" s="305">
        <f>SUM(F106:F110)</f>
        <v>4805.3900000000003</v>
      </c>
      <c r="G111" s="156" t="s">
        <v>35</v>
      </c>
      <c r="H111" s="89">
        <v>30</v>
      </c>
      <c r="I111" s="89">
        <v>50.1</v>
      </c>
      <c r="J111" s="90"/>
      <c r="K111" s="90"/>
      <c r="L111" s="90"/>
      <c r="M111" s="90"/>
      <c r="N111" s="75" t="s">
        <v>448</v>
      </c>
      <c r="O111" s="76" t="s">
        <v>91</v>
      </c>
      <c r="P111" s="76" t="s">
        <v>251</v>
      </c>
      <c r="Q111" s="117" t="s">
        <v>92</v>
      </c>
    </row>
    <row r="112" spans="1:17" s="56" customFormat="1" ht="18.75" customHeight="1" x14ac:dyDescent="0.25">
      <c r="A112" s="69" t="s">
        <v>89</v>
      </c>
      <c r="B112" s="257">
        <v>3068</v>
      </c>
      <c r="C112" s="79" t="s">
        <v>43</v>
      </c>
      <c r="D112" s="24" t="s">
        <v>19</v>
      </c>
      <c r="E112" s="108" t="s">
        <v>20</v>
      </c>
      <c r="F112" s="304"/>
      <c r="G112" s="155" t="s">
        <v>35</v>
      </c>
      <c r="H112" s="87"/>
      <c r="I112" s="87"/>
      <c r="J112" s="109"/>
      <c r="K112" s="109"/>
      <c r="L112" s="109"/>
      <c r="M112" s="109"/>
      <c r="N112" s="109" t="s">
        <v>455</v>
      </c>
      <c r="O112" s="105" t="s">
        <v>158</v>
      </c>
      <c r="P112" s="105">
        <v>867386881</v>
      </c>
      <c r="Q112" s="138" t="s">
        <v>159</v>
      </c>
    </row>
    <row r="113" spans="1:17" s="56" customFormat="1" ht="18.75" customHeight="1" x14ac:dyDescent="0.25">
      <c r="A113" s="69" t="s">
        <v>89</v>
      </c>
      <c r="B113" s="257">
        <v>3068</v>
      </c>
      <c r="C113" s="79" t="s">
        <v>43</v>
      </c>
      <c r="D113" s="24" t="s">
        <v>21</v>
      </c>
      <c r="E113" s="108" t="s">
        <v>22</v>
      </c>
      <c r="F113" s="304">
        <v>1288.97</v>
      </c>
      <c r="G113" s="155" t="s">
        <v>35</v>
      </c>
      <c r="H113" s="87">
        <v>30</v>
      </c>
      <c r="I113" s="87">
        <v>103</v>
      </c>
      <c r="J113" s="109" t="s">
        <v>150</v>
      </c>
      <c r="K113" s="109"/>
      <c r="L113" s="109"/>
      <c r="M113" s="109"/>
      <c r="N113" s="109" t="s">
        <v>456</v>
      </c>
      <c r="O113" s="105" t="s">
        <v>158</v>
      </c>
      <c r="P113" s="105">
        <v>867386881</v>
      </c>
      <c r="Q113" s="114" t="s">
        <v>159</v>
      </c>
    </row>
    <row r="114" spans="1:17" s="56" customFormat="1" ht="18.75" customHeight="1" x14ac:dyDescent="0.25">
      <c r="A114" s="69" t="s">
        <v>89</v>
      </c>
      <c r="B114" s="257">
        <v>3068</v>
      </c>
      <c r="C114" s="79" t="s">
        <v>43</v>
      </c>
      <c r="D114" s="24" t="s">
        <v>23</v>
      </c>
      <c r="E114" s="108" t="s">
        <v>24</v>
      </c>
      <c r="F114" s="304">
        <v>1440.95</v>
      </c>
      <c r="G114" s="155" t="s">
        <v>35</v>
      </c>
      <c r="H114" s="87">
        <v>30</v>
      </c>
      <c r="I114" s="87">
        <v>103</v>
      </c>
      <c r="J114" s="109" t="s">
        <v>217</v>
      </c>
      <c r="K114" s="109"/>
      <c r="L114" s="109"/>
      <c r="M114" s="109"/>
      <c r="N114" s="109" t="s">
        <v>548</v>
      </c>
      <c r="O114" s="105" t="s">
        <v>158</v>
      </c>
      <c r="P114" s="105">
        <v>867386881</v>
      </c>
      <c r="Q114" s="114" t="s">
        <v>159</v>
      </c>
    </row>
    <row r="115" spans="1:17" s="56" customFormat="1" ht="18.75" customHeight="1" x14ac:dyDescent="0.25">
      <c r="A115" s="69" t="s">
        <v>89</v>
      </c>
      <c r="B115" s="257">
        <v>3068</v>
      </c>
      <c r="C115" s="79" t="s">
        <v>43</v>
      </c>
      <c r="D115" s="24" t="s">
        <v>25</v>
      </c>
      <c r="E115" s="108" t="s">
        <v>26</v>
      </c>
      <c r="F115" s="304">
        <v>148.12</v>
      </c>
      <c r="G115" s="155" t="s">
        <v>35</v>
      </c>
      <c r="H115" s="87">
        <v>30</v>
      </c>
      <c r="I115" s="87">
        <v>103</v>
      </c>
      <c r="J115" s="109" t="s">
        <v>218</v>
      </c>
      <c r="K115" s="109"/>
      <c r="L115" s="109"/>
      <c r="M115" s="109"/>
      <c r="N115" s="109" t="s">
        <v>457</v>
      </c>
      <c r="O115" s="105" t="s">
        <v>158</v>
      </c>
      <c r="P115" s="105">
        <v>867386881</v>
      </c>
      <c r="Q115" s="114" t="s">
        <v>159</v>
      </c>
    </row>
    <row r="116" spans="1:17" s="56" customFormat="1" ht="18.75" customHeight="1" x14ac:dyDescent="0.25">
      <c r="A116" s="69"/>
      <c r="B116" s="257">
        <v>3068</v>
      </c>
      <c r="C116" s="79" t="s">
        <v>43</v>
      </c>
      <c r="D116" s="24" t="s">
        <v>27</v>
      </c>
      <c r="E116" s="108" t="s">
        <v>28</v>
      </c>
      <c r="F116" s="304"/>
      <c r="G116" s="155" t="s">
        <v>35</v>
      </c>
      <c r="H116" s="87"/>
      <c r="I116" s="87"/>
      <c r="J116" s="109"/>
      <c r="K116" s="109"/>
      <c r="L116" s="109"/>
      <c r="M116" s="109"/>
      <c r="N116" s="109" t="s">
        <v>220</v>
      </c>
      <c r="O116" s="105"/>
      <c r="P116" s="105"/>
      <c r="Q116" s="114"/>
    </row>
    <row r="117" spans="1:17" s="56" customFormat="1" ht="18.75" customHeight="1" thickBot="1" x14ac:dyDescent="0.3">
      <c r="A117" s="81" t="s">
        <v>89</v>
      </c>
      <c r="B117" s="244">
        <v>3068</v>
      </c>
      <c r="C117" s="80" t="s">
        <v>43</v>
      </c>
      <c r="D117" s="73"/>
      <c r="E117" s="115" t="s">
        <v>230</v>
      </c>
      <c r="F117" s="305">
        <f>+SUM(F113:F116)</f>
        <v>2878.04</v>
      </c>
      <c r="G117" s="156" t="s">
        <v>35</v>
      </c>
      <c r="H117" s="89">
        <v>30</v>
      </c>
      <c r="I117" s="89">
        <v>103</v>
      </c>
      <c r="J117" s="90"/>
      <c r="K117" s="90"/>
      <c r="L117" s="90"/>
      <c r="M117" s="90"/>
      <c r="N117" s="75" t="s">
        <v>458</v>
      </c>
      <c r="O117" s="76" t="s">
        <v>158</v>
      </c>
      <c r="P117" s="76">
        <v>867386881</v>
      </c>
      <c r="Q117" s="117" t="s">
        <v>159</v>
      </c>
    </row>
    <row r="118" spans="1:17" s="56" customFormat="1" ht="18.75" customHeight="1" x14ac:dyDescent="0.25">
      <c r="A118" s="69" t="s">
        <v>89</v>
      </c>
      <c r="B118" s="238">
        <v>3067</v>
      </c>
      <c r="C118" s="79" t="s">
        <v>46</v>
      </c>
      <c r="D118" s="24" t="s">
        <v>19</v>
      </c>
      <c r="E118" s="108" t="s">
        <v>20</v>
      </c>
      <c r="F118" s="304">
        <v>222.45222857142858</v>
      </c>
      <c r="G118" s="155" t="s">
        <v>496</v>
      </c>
      <c r="H118" s="87">
        <v>30</v>
      </c>
      <c r="I118" s="87">
        <v>9</v>
      </c>
      <c r="J118" s="109" t="s">
        <v>134</v>
      </c>
      <c r="K118" s="143" t="s">
        <v>76</v>
      </c>
      <c r="L118" s="143">
        <v>45260</v>
      </c>
      <c r="M118" s="144">
        <v>2300015480</v>
      </c>
      <c r="N118" s="131" t="s">
        <v>497</v>
      </c>
      <c r="O118" s="105" t="s">
        <v>155</v>
      </c>
      <c r="P118" s="105">
        <v>868711388</v>
      </c>
      <c r="Q118" s="119" t="s">
        <v>156</v>
      </c>
    </row>
    <row r="119" spans="1:17" s="56" customFormat="1" ht="18.75" customHeight="1" x14ac:dyDescent="0.25">
      <c r="A119" s="69" t="s">
        <v>89</v>
      </c>
      <c r="B119" s="238">
        <v>3067</v>
      </c>
      <c r="C119" s="79" t="s">
        <v>46</v>
      </c>
      <c r="D119" s="24" t="s">
        <v>21</v>
      </c>
      <c r="E119" s="108" t="s">
        <v>22</v>
      </c>
      <c r="F119" s="304">
        <v>142.01125714285715</v>
      </c>
      <c r="G119" s="155" t="s">
        <v>496</v>
      </c>
      <c r="H119" s="87">
        <v>30</v>
      </c>
      <c r="I119" s="87">
        <v>9</v>
      </c>
      <c r="J119" s="109" t="s">
        <v>498</v>
      </c>
      <c r="K119" s="143" t="s">
        <v>76</v>
      </c>
      <c r="L119" s="143" t="s">
        <v>499</v>
      </c>
      <c r="M119" s="144" t="s">
        <v>500</v>
      </c>
      <c r="N119" s="131" t="s">
        <v>501</v>
      </c>
      <c r="O119" s="105" t="s">
        <v>155</v>
      </c>
      <c r="P119" s="105">
        <v>868711388</v>
      </c>
      <c r="Q119" s="119" t="s">
        <v>156</v>
      </c>
    </row>
    <row r="120" spans="1:17" s="56" customFormat="1" ht="18.75" customHeight="1" x14ac:dyDescent="0.25">
      <c r="A120" s="69" t="s">
        <v>89</v>
      </c>
      <c r="B120" s="238">
        <v>3067</v>
      </c>
      <c r="C120" s="79" t="s">
        <v>46</v>
      </c>
      <c r="D120" s="24" t="s">
        <v>23</v>
      </c>
      <c r="E120" s="108" t="s">
        <v>24</v>
      </c>
      <c r="F120" s="304">
        <v>28.865314285714284</v>
      </c>
      <c r="G120" s="155" t="s">
        <v>496</v>
      </c>
      <c r="H120" s="87">
        <v>30</v>
      </c>
      <c r="I120" s="87">
        <v>9</v>
      </c>
      <c r="J120" s="109" t="s">
        <v>157</v>
      </c>
      <c r="K120" s="143" t="s">
        <v>76</v>
      </c>
      <c r="L120" s="143">
        <v>45260</v>
      </c>
      <c r="M120" s="105" t="s">
        <v>502</v>
      </c>
      <c r="N120" s="131" t="s">
        <v>503</v>
      </c>
      <c r="O120" s="105" t="s">
        <v>155</v>
      </c>
      <c r="P120" s="105">
        <v>868711388</v>
      </c>
      <c r="Q120" s="119" t="s">
        <v>156</v>
      </c>
    </row>
    <row r="121" spans="1:17" s="56" customFormat="1" ht="18.75" customHeight="1" x14ac:dyDescent="0.25">
      <c r="A121" s="69" t="s">
        <v>89</v>
      </c>
      <c r="B121" s="238">
        <v>3067</v>
      </c>
      <c r="C121" s="79" t="s">
        <v>46</v>
      </c>
      <c r="D121" s="24" t="s">
        <v>25</v>
      </c>
      <c r="E121" s="108" t="s">
        <v>26</v>
      </c>
      <c r="F121" s="304">
        <v>2.4001714285714288</v>
      </c>
      <c r="G121" s="155" t="s">
        <v>496</v>
      </c>
      <c r="H121" s="87">
        <v>30</v>
      </c>
      <c r="I121" s="87">
        <v>9</v>
      </c>
      <c r="J121" s="109" t="s">
        <v>216</v>
      </c>
      <c r="K121" s="143" t="s">
        <v>76</v>
      </c>
      <c r="L121" s="143" t="s">
        <v>504</v>
      </c>
      <c r="M121" s="109" t="s">
        <v>505</v>
      </c>
      <c r="N121" s="109" t="s">
        <v>506</v>
      </c>
      <c r="O121" s="105" t="s">
        <v>155</v>
      </c>
      <c r="P121" s="105">
        <v>868711388</v>
      </c>
      <c r="Q121" s="119" t="s">
        <v>156</v>
      </c>
    </row>
    <row r="122" spans="1:17" s="56" customFormat="1" ht="18.75" customHeight="1" x14ac:dyDescent="0.25">
      <c r="A122" s="69"/>
      <c r="B122" s="238">
        <v>3067</v>
      </c>
      <c r="C122" s="79" t="s">
        <v>46</v>
      </c>
      <c r="D122" s="24" t="s">
        <v>27</v>
      </c>
      <c r="E122" s="108" t="s">
        <v>28</v>
      </c>
      <c r="F122" s="304"/>
      <c r="G122" s="155" t="s">
        <v>496</v>
      </c>
      <c r="H122" s="87"/>
      <c r="I122" s="87"/>
      <c r="J122" s="109"/>
      <c r="K122" s="109"/>
      <c r="L122" s="109"/>
      <c r="M122" s="109"/>
      <c r="N122" s="109"/>
      <c r="O122" s="105"/>
      <c r="P122" s="105"/>
      <c r="Q122" s="114"/>
    </row>
    <row r="123" spans="1:17" s="56" customFormat="1" ht="18.75" customHeight="1" thickBot="1" x14ac:dyDescent="0.3">
      <c r="A123" s="81" t="s">
        <v>89</v>
      </c>
      <c r="B123" s="244">
        <v>3067</v>
      </c>
      <c r="C123" s="80" t="s">
        <v>46</v>
      </c>
      <c r="D123" s="73"/>
      <c r="E123" s="115" t="s">
        <v>230</v>
      </c>
      <c r="F123" s="305">
        <v>395.72897142857147</v>
      </c>
      <c r="G123" s="156" t="s">
        <v>496</v>
      </c>
      <c r="H123" s="89">
        <v>30</v>
      </c>
      <c r="I123" s="89">
        <v>9</v>
      </c>
      <c r="J123" s="90"/>
      <c r="K123" s="90"/>
      <c r="L123" s="90"/>
      <c r="M123" s="90"/>
      <c r="N123" s="75" t="s">
        <v>506</v>
      </c>
      <c r="O123" s="76" t="s">
        <v>155</v>
      </c>
      <c r="P123" s="76">
        <v>868711388</v>
      </c>
      <c r="Q123" s="117" t="s">
        <v>156</v>
      </c>
    </row>
    <row r="124" spans="1:17" s="56" customFormat="1" ht="18.75" customHeight="1" x14ac:dyDescent="0.25">
      <c r="A124" s="69" t="s">
        <v>89</v>
      </c>
      <c r="B124" s="241" t="s">
        <v>67</v>
      </c>
      <c r="C124" s="79" t="s">
        <v>42</v>
      </c>
      <c r="D124" s="24" t="s">
        <v>19</v>
      </c>
      <c r="E124" s="108" t="s">
        <v>20</v>
      </c>
      <c r="F124" s="304">
        <v>502.54</v>
      </c>
      <c r="G124" s="155" t="s">
        <v>35</v>
      </c>
      <c r="H124" s="87">
        <v>30</v>
      </c>
      <c r="I124" s="87">
        <v>16</v>
      </c>
      <c r="J124" s="109" t="s">
        <v>184</v>
      </c>
      <c r="K124" s="109" t="s">
        <v>68</v>
      </c>
      <c r="L124" s="109"/>
      <c r="M124" s="109"/>
      <c r="N124" s="109" t="s">
        <v>185</v>
      </c>
      <c r="O124" s="105" t="s">
        <v>69</v>
      </c>
      <c r="P124" s="105">
        <v>37060997384</v>
      </c>
      <c r="Q124" s="112" t="s">
        <v>70</v>
      </c>
    </row>
    <row r="125" spans="1:17" s="56" customFormat="1" ht="18.75" customHeight="1" x14ac:dyDescent="0.25">
      <c r="A125" s="69" t="s">
        <v>89</v>
      </c>
      <c r="B125" s="241" t="s">
        <v>67</v>
      </c>
      <c r="C125" s="79" t="s">
        <v>42</v>
      </c>
      <c r="D125" s="24" t="s">
        <v>21</v>
      </c>
      <c r="E125" s="108" t="s">
        <v>22</v>
      </c>
      <c r="F125" s="304">
        <v>184.25</v>
      </c>
      <c r="G125" s="155" t="s">
        <v>35</v>
      </c>
      <c r="H125" s="87">
        <v>30</v>
      </c>
      <c r="I125" s="87">
        <v>16</v>
      </c>
      <c r="J125" s="109" t="s">
        <v>518</v>
      </c>
      <c r="K125" s="109" t="s">
        <v>68</v>
      </c>
      <c r="L125" s="109"/>
      <c r="M125" s="109"/>
      <c r="N125" s="109" t="s">
        <v>185</v>
      </c>
      <c r="O125" s="105" t="s">
        <v>69</v>
      </c>
      <c r="P125" s="105">
        <v>37060997384</v>
      </c>
      <c r="Q125" s="112" t="s">
        <v>520</v>
      </c>
    </row>
    <row r="126" spans="1:17" s="56" customFormat="1" ht="18.75" customHeight="1" x14ac:dyDescent="0.25">
      <c r="A126" s="69" t="s">
        <v>89</v>
      </c>
      <c r="B126" s="241" t="s">
        <v>67</v>
      </c>
      <c r="C126" s="79" t="s">
        <v>42</v>
      </c>
      <c r="D126" s="24" t="s">
        <v>23</v>
      </c>
      <c r="E126" s="108" t="s">
        <v>24</v>
      </c>
      <c r="F126" s="304">
        <v>135.16999999999999</v>
      </c>
      <c r="G126" s="155" t="s">
        <v>35</v>
      </c>
      <c r="H126" s="87">
        <v>30</v>
      </c>
      <c r="I126" s="87">
        <v>16</v>
      </c>
      <c r="J126" s="109" t="s">
        <v>71</v>
      </c>
      <c r="K126" s="109" t="s">
        <v>68</v>
      </c>
      <c r="L126" s="109"/>
      <c r="M126" s="109"/>
      <c r="N126" s="109" t="s">
        <v>185</v>
      </c>
      <c r="O126" s="105" t="s">
        <v>69</v>
      </c>
      <c r="P126" s="105">
        <v>37060997384</v>
      </c>
      <c r="Q126" s="112" t="s">
        <v>520</v>
      </c>
    </row>
    <row r="127" spans="1:17" s="56" customFormat="1" ht="18.75" customHeight="1" x14ac:dyDescent="0.25">
      <c r="A127" s="69" t="s">
        <v>89</v>
      </c>
      <c r="B127" s="241" t="s">
        <v>67</v>
      </c>
      <c r="C127" s="79" t="s">
        <v>42</v>
      </c>
      <c r="D127" s="24" t="s">
        <v>25</v>
      </c>
      <c r="E127" s="108" t="s">
        <v>26</v>
      </c>
      <c r="F127" s="304">
        <v>89.68</v>
      </c>
      <c r="G127" s="155" t="s">
        <v>35</v>
      </c>
      <c r="H127" s="87">
        <v>30</v>
      </c>
      <c r="I127" s="87">
        <v>16</v>
      </c>
      <c r="J127" s="109" t="s">
        <v>72</v>
      </c>
      <c r="K127" s="109" t="s">
        <v>68</v>
      </c>
      <c r="L127" s="109"/>
      <c r="M127" s="109"/>
      <c r="N127" s="109" t="s">
        <v>185</v>
      </c>
      <c r="O127" s="105" t="s">
        <v>69</v>
      </c>
      <c r="P127" s="105">
        <v>37060997384</v>
      </c>
      <c r="Q127" s="112" t="s">
        <v>520</v>
      </c>
    </row>
    <row r="128" spans="1:17" s="56" customFormat="1" ht="18.75" customHeight="1" x14ac:dyDescent="0.25">
      <c r="A128" s="69" t="s">
        <v>89</v>
      </c>
      <c r="B128" s="241" t="s">
        <v>67</v>
      </c>
      <c r="C128" s="79" t="s">
        <v>42</v>
      </c>
      <c r="D128" s="24" t="s">
        <v>27</v>
      </c>
      <c r="E128" s="108" t="s">
        <v>28</v>
      </c>
      <c r="F128" s="304">
        <v>5.4</v>
      </c>
      <c r="G128" s="155" t="s">
        <v>35</v>
      </c>
      <c r="H128" s="87">
        <v>30</v>
      </c>
      <c r="I128" s="87">
        <v>16</v>
      </c>
      <c r="J128" s="109" t="s">
        <v>73</v>
      </c>
      <c r="K128" s="109" t="s">
        <v>68</v>
      </c>
      <c r="L128" s="109"/>
      <c r="M128" s="109"/>
      <c r="N128" s="109" t="s">
        <v>185</v>
      </c>
      <c r="O128" s="105" t="s">
        <v>69</v>
      </c>
      <c r="P128" s="105">
        <v>37060997384</v>
      </c>
      <c r="Q128" s="112" t="s">
        <v>520</v>
      </c>
    </row>
    <row r="129" spans="1:17" s="56" customFormat="1" ht="18.75" customHeight="1" thickBot="1" x14ac:dyDescent="0.3">
      <c r="A129" s="81" t="s">
        <v>89</v>
      </c>
      <c r="B129" s="244" t="s">
        <v>67</v>
      </c>
      <c r="C129" s="80" t="s">
        <v>42</v>
      </c>
      <c r="D129" s="73"/>
      <c r="E129" s="115" t="s">
        <v>230</v>
      </c>
      <c r="F129" s="305">
        <f>SUM(F124:F128)</f>
        <v>917.03999999999985</v>
      </c>
      <c r="G129" s="156" t="s">
        <v>35</v>
      </c>
      <c r="H129" s="89">
        <v>30</v>
      </c>
      <c r="I129" s="89">
        <v>16</v>
      </c>
      <c r="J129" s="90"/>
      <c r="K129" s="90"/>
      <c r="L129" s="90"/>
      <c r="M129" s="90"/>
      <c r="N129" s="75" t="s">
        <v>185</v>
      </c>
      <c r="O129" s="76" t="s">
        <v>69</v>
      </c>
      <c r="P129" s="76">
        <v>37060997384</v>
      </c>
      <c r="Q129" s="117" t="s">
        <v>520</v>
      </c>
    </row>
    <row r="130" spans="1:17" s="56" customFormat="1" ht="18.75" customHeight="1" x14ac:dyDescent="0.25">
      <c r="A130" s="69" t="s">
        <v>66</v>
      </c>
      <c r="B130" s="256" t="s">
        <v>83</v>
      </c>
      <c r="C130" s="78" t="s">
        <v>58</v>
      </c>
      <c r="D130" s="24" t="s">
        <v>19</v>
      </c>
      <c r="E130" s="108" t="s">
        <v>20</v>
      </c>
      <c r="F130" s="304">
        <v>1527.3</v>
      </c>
      <c r="G130" s="155" t="s">
        <v>35</v>
      </c>
      <c r="H130" s="87">
        <v>30</v>
      </c>
      <c r="I130" s="87">
        <v>50</v>
      </c>
      <c r="J130" s="109" t="s">
        <v>84</v>
      </c>
      <c r="K130" s="109"/>
      <c r="L130" s="109"/>
      <c r="M130" s="109"/>
      <c r="N130" s="109" t="s">
        <v>533</v>
      </c>
      <c r="O130" s="105" t="s">
        <v>86</v>
      </c>
      <c r="P130" s="105">
        <v>37068379591</v>
      </c>
      <c r="Q130" s="119" t="s">
        <v>187</v>
      </c>
    </row>
    <row r="131" spans="1:17" s="56" customFormat="1" ht="18.75" customHeight="1" x14ac:dyDescent="0.25">
      <c r="A131" s="69" t="s">
        <v>66</v>
      </c>
      <c r="B131" s="256" t="s">
        <v>83</v>
      </c>
      <c r="C131" s="78" t="s">
        <v>58</v>
      </c>
      <c r="D131" s="24" t="s">
        <v>21</v>
      </c>
      <c r="E131" s="108" t="s">
        <v>22</v>
      </c>
      <c r="F131" s="304">
        <v>1333.95</v>
      </c>
      <c r="G131" s="155" t="s">
        <v>35</v>
      </c>
      <c r="H131" s="87">
        <v>30</v>
      </c>
      <c r="I131" s="87">
        <v>50</v>
      </c>
      <c r="J131" s="109" t="s">
        <v>534</v>
      </c>
      <c r="K131" s="109"/>
      <c r="L131" s="109"/>
      <c r="M131" s="109"/>
      <c r="N131" s="109" t="s">
        <v>535</v>
      </c>
      <c r="O131" s="105" t="s">
        <v>86</v>
      </c>
      <c r="P131" s="105">
        <v>37068379591</v>
      </c>
      <c r="Q131" s="121" t="s">
        <v>187</v>
      </c>
    </row>
    <row r="132" spans="1:17" s="56" customFormat="1" ht="18.75" customHeight="1" x14ac:dyDescent="0.25">
      <c r="A132" s="69" t="s">
        <v>66</v>
      </c>
      <c r="B132" s="256" t="s">
        <v>83</v>
      </c>
      <c r="C132" s="78" t="s">
        <v>58</v>
      </c>
      <c r="D132" s="24" t="s">
        <v>23</v>
      </c>
      <c r="E132" s="108" t="s">
        <v>24</v>
      </c>
      <c r="F132" s="304">
        <v>524.52</v>
      </c>
      <c r="G132" s="155" t="s">
        <v>35</v>
      </c>
      <c r="H132" s="87">
        <v>30</v>
      </c>
      <c r="I132" s="87">
        <v>50</v>
      </c>
      <c r="J132" s="109" t="s">
        <v>84</v>
      </c>
      <c r="K132" s="109"/>
      <c r="L132" s="109"/>
      <c r="M132" s="109"/>
      <c r="N132" s="109" t="s">
        <v>536</v>
      </c>
      <c r="O132" s="105" t="s">
        <v>86</v>
      </c>
      <c r="P132" s="105">
        <v>37068379591</v>
      </c>
      <c r="Q132" s="121" t="s">
        <v>187</v>
      </c>
    </row>
    <row r="133" spans="1:17" s="56" customFormat="1" ht="18.75" customHeight="1" x14ac:dyDescent="0.25">
      <c r="A133" s="69" t="s">
        <v>66</v>
      </c>
      <c r="B133" s="256" t="s">
        <v>83</v>
      </c>
      <c r="C133" s="78" t="s">
        <v>58</v>
      </c>
      <c r="D133" s="24" t="s">
        <v>25</v>
      </c>
      <c r="E133" s="108" t="s">
        <v>26</v>
      </c>
      <c r="F133" s="304">
        <v>29.87</v>
      </c>
      <c r="G133" s="155" t="s">
        <v>35</v>
      </c>
      <c r="H133" s="87">
        <v>30</v>
      </c>
      <c r="I133" s="87">
        <v>50</v>
      </c>
      <c r="J133" s="109" t="s">
        <v>530</v>
      </c>
      <c r="K133" s="109" t="s">
        <v>530</v>
      </c>
      <c r="L133" s="136" t="s">
        <v>537</v>
      </c>
      <c r="M133" s="136" t="s">
        <v>538</v>
      </c>
      <c r="N133" s="109" t="s">
        <v>526</v>
      </c>
      <c r="O133" s="105" t="s">
        <v>86</v>
      </c>
      <c r="P133" s="105">
        <v>37068379591</v>
      </c>
      <c r="Q133" s="121" t="s">
        <v>187</v>
      </c>
    </row>
    <row r="134" spans="1:17" s="56" customFormat="1" ht="18.75" customHeight="1" x14ac:dyDescent="0.25">
      <c r="A134" s="69" t="s">
        <v>66</v>
      </c>
      <c r="B134" s="256" t="s">
        <v>83</v>
      </c>
      <c r="C134" s="79" t="s">
        <v>58</v>
      </c>
      <c r="D134" s="24" t="s">
        <v>27</v>
      </c>
      <c r="E134" s="108" t="s">
        <v>28</v>
      </c>
      <c r="F134" s="304"/>
      <c r="G134" s="155" t="s">
        <v>35</v>
      </c>
      <c r="H134" s="87">
        <v>30</v>
      </c>
      <c r="I134" s="87"/>
      <c r="J134" s="109"/>
      <c r="K134" s="109"/>
      <c r="L134" s="109"/>
      <c r="M134" s="109"/>
      <c r="N134" s="109"/>
      <c r="O134" s="105"/>
      <c r="P134" s="105"/>
      <c r="Q134" s="114"/>
    </row>
    <row r="135" spans="1:17" s="56" customFormat="1" ht="18.75" customHeight="1" thickBot="1" x14ac:dyDescent="0.3">
      <c r="A135" s="81" t="s">
        <v>66</v>
      </c>
      <c r="B135" s="244" t="s">
        <v>83</v>
      </c>
      <c r="C135" s="80" t="s">
        <v>58</v>
      </c>
      <c r="D135" s="73"/>
      <c r="E135" s="115" t="s">
        <v>230</v>
      </c>
      <c r="F135" s="305">
        <f>SUM(F130:F134)</f>
        <v>3415.64</v>
      </c>
      <c r="G135" s="156" t="s">
        <v>35</v>
      </c>
      <c r="H135" s="89">
        <v>30</v>
      </c>
      <c r="I135" s="89">
        <v>50</v>
      </c>
      <c r="J135" s="90"/>
      <c r="K135" s="90"/>
      <c r="L135" s="90"/>
      <c r="M135" s="90"/>
      <c r="N135" s="234" t="s">
        <v>543</v>
      </c>
      <c r="O135" s="76" t="s">
        <v>86</v>
      </c>
      <c r="P135" s="76">
        <v>37068379591</v>
      </c>
      <c r="Q135" s="117" t="s">
        <v>187</v>
      </c>
    </row>
    <row r="136" spans="1:17" s="56" customFormat="1" ht="18.75" customHeight="1" x14ac:dyDescent="0.25">
      <c r="A136" s="69" t="s">
        <v>66</v>
      </c>
      <c r="B136" s="256" t="s">
        <v>74</v>
      </c>
      <c r="C136" s="79" t="s">
        <v>45</v>
      </c>
      <c r="D136" s="24" t="s">
        <v>19</v>
      </c>
      <c r="E136" s="108" t="s">
        <v>20</v>
      </c>
      <c r="F136" s="304">
        <v>1370.5</v>
      </c>
      <c r="G136" s="155" t="s">
        <v>35</v>
      </c>
      <c r="H136" s="83">
        <v>30</v>
      </c>
      <c r="I136" s="83">
        <v>37</v>
      </c>
      <c r="J136" s="109" t="s">
        <v>75</v>
      </c>
      <c r="K136" s="109"/>
      <c r="L136" s="91"/>
      <c r="M136" s="109"/>
      <c r="N136" s="109"/>
      <c r="O136" s="105" t="s">
        <v>77</v>
      </c>
      <c r="P136" s="146" t="s">
        <v>78</v>
      </c>
      <c r="Q136" s="147" t="s">
        <v>79</v>
      </c>
    </row>
    <row r="137" spans="1:17" s="56" customFormat="1" ht="18.75" customHeight="1" x14ac:dyDescent="0.25">
      <c r="A137" s="69" t="s">
        <v>66</v>
      </c>
      <c r="B137" s="256" t="s">
        <v>74</v>
      </c>
      <c r="C137" s="79" t="s">
        <v>45</v>
      </c>
      <c r="D137" s="24" t="s">
        <v>21</v>
      </c>
      <c r="E137" s="108" t="s">
        <v>22</v>
      </c>
      <c r="F137" s="304">
        <v>960.26</v>
      </c>
      <c r="G137" s="155" t="s">
        <v>35</v>
      </c>
      <c r="H137" s="83">
        <v>30</v>
      </c>
      <c r="I137" s="83">
        <v>37</v>
      </c>
      <c r="J137" s="148" t="s">
        <v>131</v>
      </c>
      <c r="K137" s="148"/>
      <c r="L137" s="146"/>
      <c r="M137" s="109"/>
      <c r="N137" s="109"/>
      <c r="O137" s="146" t="s">
        <v>77</v>
      </c>
      <c r="P137" s="146" t="s">
        <v>78</v>
      </c>
      <c r="Q137" s="147" t="s">
        <v>79</v>
      </c>
    </row>
    <row r="138" spans="1:17" s="56" customFormat="1" ht="18.75" customHeight="1" x14ac:dyDescent="0.25">
      <c r="A138" s="69" t="s">
        <v>66</v>
      </c>
      <c r="B138" s="256" t="s">
        <v>74</v>
      </c>
      <c r="C138" s="79" t="s">
        <v>45</v>
      </c>
      <c r="D138" s="24" t="s">
        <v>23</v>
      </c>
      <c r="E138" s="108" t="s">
        <v>24</v>
      </c>
      <c r="F138" s="304">
        <v>450.4</v>
      </c>
      <c r="G138" s="155" t="s">
        <v>35</v>
      </c>
      <c r="H138" s="83">
        <v>30</v>
      </c>
      <c r="I138" s="83">
        <v>37</v>
      </c>
      <c r="J138" s="109" t="s">
        <v>80</v>
      </c>
      <c r="K138" s="109"/>
      <c r="L138" s="92"/>
      <c r="M138" s="109"/>
      <c r="N138" s="109"/>
      <c r="O138" s="105" t="s">
        <v>77</v>
      </c>
      <c r="P138" s="146" t="s">
        <v>78</v>
      </c>
      <c r="Q138" s="147" t="s">
        <v>79</v>
      </c>
    </row>
    <row r="139" spans="1:17" s="56" customFormat="1" ht="18.75" customHeight="1" x14ac:dyDescent="0.25">
      <c r="A139" s="69" t="s">
        <v>66</v>
      </c>
      <c r="B139" s="256" t="s">
        <v>74</v>
      </c>
      <c r="C139" s="79" t="s">
        <v>45</v>
      </c>
      <c r="D139" s="24" t="s">
        <v>25</v>
      </c>
      <c r="E139" s="108" t="s">
        <v>26</v>
      </c>
      <c r="F139" s="304">
        <v>25</v>
      </c>
      <c r="G139" s="155" t="s">
        <v>35</v>
      </c>
      <c r="H139" s="83">
        <v>30</v>
      </c>
      <c r="I139" s="83">
        <v>37</v>
      </c>
      <c r="J139" s="148" t="s">
        <v>81</v>
      </c>
      <c r="K139" s="148" t="s">
        <v>82</v>
      </c>
      <c r="L139" s="92">
        <v>45355</v>
      </c>
      <c r="M139" s="109" t="s">
        <v>234</v>
      </c>
      <c r="N139" s="109"/>
      <c r="O139" s="146" t="s">
        <v>77</v>
      </c>
      <c r="P139" s="146" t="s">
        <v>78</v>
      </c>
      <c r="Q139" s="147" t="s">
        <v>79</v>
      </c>
    </row>
    <row r="140" spans="1:17" s="56" customFormat="1" ht="18.75" customHeight="1" x14ac:dyDescent="0.25">
      <c r="A140" s="69" t="s">
        <v>66</v>
      </c>
      <c r="B140" s="256" t="s">
        <v>74</v>
      </c>
      <c r="C140" s="79" t="s">
        <v>45</v>
      </c>
      <c r="D140" s="24" t="s">
        <v>27</v>
      </c>
      <c r="E140" s="108" t="s">
        <v>28</v>
      </c>
      <c r="F140" s="304">
        <v>0</v>
      </c>
      <c r="G140" s="155" t="s">
        <v>35</v>
      </c>
      <c r="H140" s="83">
        <v>30</v>
      </c>
      <c r="I140" s="83">
        <v>37</v>
      </c>
      <c r="J140" s="109"/>
      <c r="K140" s="109"/>
      <c r="L140" s="109"/>
      <c r="M140" s="109"/>
      <c r="N140" s="109"/>
      <c r="O140" s="105"/>
      <c r="P140" s="105"/>
      <c r="Q140" s="114"/>
    </row>
    <row r="141" spans="1:17" s="56" customFormat="1" ht="18.75" customHeight="1" thickBot="1" x14ac:dyDescent="0.3">
      <c r="A141" s="81" t="s">
        <v>66</v>
      </c>
      <c r="B141" s="244" t="s">
        <v>74</v>
      </c>
      <c r="C141" s="80" t="s">
        <v>45</v>
      </c>
      <c r="D141" s="73"/>
      <c r="E141" s="115" t="s">
        <v>230</v>
      </c>
      <c r="F141" s="305">
        <f>SUM(F136:F140)</f>
        <v>2806.1600000000003</v>
      </c>
      <c r="G141" s="156" t="s">
        <v>35</v>
      </c>
      <c r="H141" s="180">
        <v>30</v>
      </c>
      <c r="I141" s="180">
        <v>37</v>
      </c>
      <c r="J141" s="90"/>
      <c r="K141" s="90"/>
      <c r="L141" s="90"/>
      <c r="M141" s="90"/>
      <c r="N141" s="234" t="s">
        <v>543</v>
      </c>
      <c r="O141" s="76" t="s">
        <v>77</v>
      </c>
      <c r="P141" s="76" t="s">
        <v>78</v>
      </c>
      <c r="Q141" s="117" t="s">
        <v>79</v>
      </c>
    </row>
    <row r="142" spans="1:17" s="56" customFormat="1" ht="18.75" customHeight="1" x14ac:dyDescent="0.25">
      <c r="A142" s="34" t="s">
        <v>160</v>
      </c>
      <c r="B142" s="245">
        <v>2403</v>
      </c>
      <c r="C142" s="40" t="s">
        <v>161</v>
      </c>
      <c r="D142" s="24" t="s">
        <v>19</v>
      </c>
      <c r="E142" s="108" t="s">
        <v>20</v>
      </c>
      <c r="F142" s="304">
        <v>325.30860759493669</v>
      </c>
      <c r="G142" s="155" t="s">
        <v>35</v>
      </c>
      <c r="H142" s="83">
        <v>30</v>
      </c>
      <c r="I142" s="87">
        <v>14</v>
      </c>
      <c r="J142" s="124" t="s">
        <v>326</v>
      </c>
      <c r="K142" s="109"/>
      <c r="L142" s="109"/>
      <c r="M142" s="109"/>
      <c r="N142" s="109" t="s">
        <v>338</v>
      </c>
      <c r="O142" s="108" t="s">
        <v>162</v>
      </c>
      <c r="P142" s="108">
        <v>37061082199</v>
      </c>
      <c r="Q142" s="121" t="s">
        <v>163</v>
      </c>
    </row>
    <row r="143" spans="1:17" s="56" customFormat="1" ht="18.75" customHeight="1" x14ac:dyDescent="0.25">
      <c r="A143" s="25" t="s">
        <v>160</v>
      </c>
      <c r="B143" s="246">
        <v>2403</v>
      </c>
      <c r="C143" s="27" t="s">
        <v>161</v>
      </c>
      <c r="D143" s="24" t="s">
        <v>21</v>
      </c>
      <c r="E143" s="108" t="s">
        <v>22</v>
      </c>
      <c r="F143" s="304">
        <v>173.15873417721519</v>
      </c>
      <c r="G143" s="155" t="s">
        <v>35</v>
      </c>
      <c r="H143" s="83">
        <v>30</v>
      </c>
      <c r="I143" s="87">
        <v>14</v>
      </c>
      <c r="J143" s="124" t="s">
        <v>329</v>
      </c>
      <c r="K143" s="109"/>
      <c r="L143" s="109"/>
      <c r="M143" s="109"/>
      <c r="N143" s="109" t="s">
        <v>338</v>
      </c>
      <c r="O143" s="108" t="s">
        <v>162</v>
      </c>
      <c r="P143" s="108">
        <v>37061082199</v>
      </c>
      <c r="Q143" s="121" t="s">
        <v>163</v>
      </c>
    </row>
    <row r="144" spans="1:17" s="56" customFormat="1" ht="18.75" customHeight="1" x14ac:dyDescent="0.25">
      <c r="A144" s="25" t="s">
        <v>160</v>
      </c>
      <c r="B144" s="246">
        <v>2403</v>
      </c>
      <c r="C144" s="27" t="s">
        <v>161</v>
      </c>
      <c r="D144" s="24" t="s">
        <v>23</v>
      </c>
      <c r="E144" s="108" t="s">
        <v>24</v>
      </c>
      <c r="F144" s="304">
        <v>167.16</v>
      </c>
      <c r="G144" s="155" t="s">
        <v>35</v>
      </c>
      <c r="H144" s="83">
        <v>30</v>
      </c>
      <c r="I144" s="87">
        <v>14</v>
      </c>
      <c r="J144" s="125" t="s">
        <v>221</v>
      </c>
      <c r="K144" s="109"/>
      <c r="L144" s="109"/>
      <c r="M144" s="109"/>
      <c r="N144" s="109" t="s">
        <v>338</v>
      </c>
      <c r="O144" s="108" t="s">
        <v>162</v>
      </c>
      <c r="P144" s="108">
        <v>37061082199</v>
      </c>
      <c r="Q144" s="121" t="s">
        <v>163</v>
      </c>
    </row>
    <row r="145" spans="1:17" s="56" customFormat="1" ht="18.75" customHeight="1" x14ac:dyDescent="0.25">
      <c r="A145" s="25" t="s">
        <v>160</v>
      </c>
      <c r="B145" s="246">
        <v>2403</v>
      </c>
      <c r="C145" s="27" t="s">
        <v>161</v>
      </c>
      <c r="D145" s="24" t="s">
        <v>25</v>
      </c>
      <c r="E145" s="108" t="s">
        <v>26</v>
      </c>
      <c r="F145" s="304">
        <v>28.17367088607595</v>
      </c>
      <c r="G145" s="155" t="s">
        <v>35</v>
      </c>
      <c r="H145" s="83">
        <v>30</v>
      </c>
      <c r="I145" s="87">
        <v>14</v>
      </c>
      <c r="J145" s="126" t="s">
        <v>222</v>
      </c>
      <c r="K145" s="109"/>
      <c r="L145" s="109"/>
      <c r="M145" s="109"/>
      <c r="N145" s="109" t="s">
        <v>338</v>
      </c>
      <c r="O145" s="108" t="s">
        <v>162</v>
      </c>
      <c r="P145" s="108">
        <v>37061082199</v>
      </c>
      <c r="Q145" s="121" t="s">
        <v>163</v>
      </c>
    </row>
    <row r="146" spans="1:17" s="56" customFormat="1" ht="18.75" customHeight="1" thickBot="1" x14ac:dyDescent="0.3">
      <c r="A146" s="28" t="s">
        <v>160</v>
      </c>
      <c r="B146" s="237">
        <v>2403</v>
      </c>
      <c r="C146" s="30" t="s">
        <v>161</v>
      </c>
      <c r="D146" s="24" t="s">
        <v>27</v>
      </c>
      <c r="E146" s="108" t="s">
        <v>28</v>
      </c>
      <c r="F146" s="304">
        <v>20.470126582278482</v>
      </c>
      <c r="G146" s="155" t="s">
        <v>35</v>
      </c>
      <c r="H146" s="83">
        <v>30</v>
      </c>
      <c r="I146" s="87">
        <v>14</v>
      </c>
      <c r="J146" s="125" t="s">
        <v>223</v>
      </c>
      <c r="K146" s="109"/>
      <c r="L146" s="109"/>
      <c r="M146" s="109"/>
      <c r="N146" s="109" t="s">
        <v>338</v>
      </c>
      <c r="O146" s="108" t="s">
        <v>162</v>
      </c>
      <c r="P146" s="108">
        <v>37061082199</v>
      </c>
      <c r="Q146" s="121" t="s">
        <v>163</v>
      </c>
    </row>
    <row r="147" spans="1:17" s="56" customFormat="1" ht="18.75" customHeight="1" thickBot="1" x14ac:dyDescent="0.3">
      <c r="A147" s="31" t="s">
        <v>160</v>
      </c>
      <c r="B147" s="247">
        <v>2403</v>
      </c>
      <c r="C147" s="106" t="s">
        <v>161</v>
      </c>
      <c r="D147" s="73"/>
      <c r="E147" s="115" t="s">
        <v>230</v>
      </c>
      <c r="F147" s="305">
        <v>714.27113924050627</v>
      </c>
      <c r="G147" s="156" t="s">
        <v>35</v>
      </c>
      <c r="H147" s="89">
        <v>30</v>
      </c>
      <c r="I147" s="89">
        <v>14</v>
      </c>
      <c r="J147" s="90"/>
      <c r="K147" s="90"/>
      <c r="L147" s="90"/>
      <c r="M147" s="90"/>
      <c r="N147" s="75" t="s">
        <v>338</v>
      </c>
      <c r="O147" s="76" t="s">
        <v>162</v>
      </c>
      <c r="P147" s="76">
        <v>37061082199</v>
      </c>
      <c r="Q147" s="117" t="s">
        <v>163</v>
      </c>
    </row>
    <row r="148" spans="1:17" s="56" customFormat="1" ht="18.75" customHeight="1" x14ac:dyDescent="0.25">
      <c r="A148" s="34" t="s">
        <v>160</v>
      </c>
      <c r="B148" s="251">
        <v>2402</v>
      </c>
      <c r="C148" s="104" t="s">
        <v>168</v>
      </c>
      <c r="D148" s="24" t="s">
        <v>19</v>
      </c>
      <c r="E148" s="108" t="s">
        <v>20</v>
      </c>
      <c r="F148" s="304">
        <v>988.1</v>
      </c>
      <c r="G148" s="155" t="s">
        <v>464</v>
      </c>
      <c r="H148" s="87">
        <v>30</v>
      </c>
      <c r="I148" s="87">
        <v>38</v>
      </c>
      <c r="J148" s="109" t="s">
        <v>169</v>
      </c>
      <c r="K148" s="109" t="s">
        <v>68</v>
      </c>
      <c r="L148" s="136" t="s">
        <v>465</v>
      </c>
      <c r="M148" s="113" t="s">
        <v>466</v>
      </c>
      <c r="N148" s="109" t="s">
        <v>185</v>
      </c>
      <c r="O148" s="27" t="s">
        <v>170</v>
      </c>
      <c r="P148" s="139" t="s">
        <v>171</v>
      </c>
      <c r="Q148" s="140" t="s">
        <v>172</v>
      </c>
    </row>
    <row r="149" spans="1:17" s="56" customFormat="1" ht="18.75" customHeight="1" x14ac:dyDescent="0.25">
      <c r="A149" s="25" t="s">
        <v>160</v>
      </c>
      <c r="B149" s="251">
        <v>2402</v>
      </c>
      <c r="C149" s="104" t="s">
        <v>168</v>
      </c>
      <c r="D149" s="24" t="s">
        <v>21</v>
      </c>
      <c r="E149" s="108" t="s">
        <v>22</v>
      </c>
      <c r="F149" s="304">
        <v>403.77</v>
      </c>
      <c r="G149" s="155" t="s">
        <v>35</v>
      </c>
      <c r="H149" s="87">
        <v>30</v>
      </c>
      <c r="I149" s="87">
        <v>38</v>
      </c>
      <c r="J149" s="109" t="s">
        <v>262</v>
      </c>
      <c r="K149" s="109" t="s">
        <v>68</v>
      </c>
      <c r="L149" s="136" t="s">
        <v>467</v>
      </c>
      <c r="M149" s="109" t="s">
        <v>468</v>
      </c>
      <c r="N149" s="109" t="s">
        <v>185</v>
      </c>
      <c r="O149" s="27" t="s">
        <v>170</v>
      </c>
      <c r="P149" s="139" t="s">
        <v>171</v>
      </c>
      <c r="Q149" s="140" t="s">
        <v>172</v>
      </c>
    </row>
    <row r="150" spans="1:17" s="56" customFormat="1" ht="18.75" customHeight="1" x14ac:dyDescent="0.25">
      <c r="A150" s="25" t="s">
        <v>160</v>
      </c>
      <c r="B150" s="251">
        <v>2402</v>
      </c>
      <c r="C150" s="104" t="s">
        <v>168</v>
      </c>
      <c r="D150" s="24" t="s">
        <v>23</v>
      </c>
      <c r="E150" s="108" t="s">
        <v>24</v>
      </c>
      <c r="F150" s="304">
        <v>210.96</v>
      </c>
      <c r="G150" s="155" t="s">
        <v>35</v>
      </c>
      <c r="H150" s="87">
        <v>30</v>
      </c>
      <c r="I150" s="87">
        <v>38</v>
      </c>
      <c r="J150" s="109" t="s">
        <v>173</v>
      </c>
      <c r="K150" s="109" t="s">
        <v>68</v>
      </c>
      <c r="L150" s="136" t="s">
        <v>465</v>
      </c>
      <c r="M150" s="109" t="s">
        <v>469</v>
      </c>
      <c r="N150" s="109" t="s">
        <v>185</v>
      </c>
      <c r="O150" s="27" t="s">
        <v>170</v>
      </c>
      <c r="P150" s="139" t="s">
        <v>171</v>
      </c>
      <c r="Q150" s="140" t="s">
        <v>172</v>
      </c>
    </row>
    <row r="151" spans="1:17" s="56" customFormat="1" ht="18.75" customHeight="1" x14ac:dyDescent="0.25">
      <c r="A151" s="25" t="s">
        <v>160</v>
      </c>
      <c r="B151" s="251">
        <v>2402</v>
      </c>
      <c r="C151" s="104" t="s">
        <v>168</v>
      </c>
      <c r="D151" s="24" t="s">
        <v>25</v>
      </c>
      <c r="E151" s="108" t="s">
        <v>26</v>
      </c>
      <c r="F151" s="304"/>
      <c r="G151" s="155" t="s">
        <v>35</v>
      </c>
      <c r="H151" s="87"/>
      <c r="I151" s="87"/>
      <c r="J151" s="109"/>
      <c r="K151" s="109"/>
      <c r="L151" s="109"/>
      <c r="M151" s="109"/>
      <c r="N151" s="109" t="s">
        <v>225</v>
      </c>
      <c r="O151" s="105"/>
      <c r="P151" s="105"/>
      <c r="Q151" s="114"/>
    </row>
    <row r="152" spans="1:17" s="56" customFormat="1" ht="18.75" customHeight="1" thickBot="1" x14ac:dyDescent="0.3">
      <c r="A152" s="28" t="s">
        <v>160</v>
      </c>
      <c r="B152" s="238">
        <v>2402</v>
      </c>
      <c r="C152" s="104" t="s">
        <v>168</v>
      </c>
      <c r="D152" s="24" t="s">
        <v>27</v>
      </c>
      <c r="E152" s="108" t="s">
        <v>28</v>
      </c>
      <c r="F152" s="304"/>
      <c r="G152" s="155" t="s">
        <v>35</v>
      </c>
      <c r="H152" s="87"/>
      <c r="I152" s="87"/>
      <c r="J152" s="109"/>
      <c r="K152" s="109"/>
      <c r="L152" s="109"/>
      <c r="M152" s="109"/>
      <c r="N152" s="109" t="s">
        <v>226</v>
      </c>
      <c r="O152" s="105"/>
      <c r="P152" s="105"/>
      <c r="Q152" s="114"/>
    </row>
    <row r="153" spans="1:17" s="56" customFormat="1" ht="18.75" customHeight="1" thickBot="1" x14ac:dyDescent="0.3">
      <c r="A153" s="31" t="s">
        <v>160</v>
      </c>
      <c r="B153" s="244">
        <v>2402</v>
      </c>
      <c r="C153" s="80" t="s">
        <v>168</v>
      </c>
      <c r="D153" s="73"/>
      <c r="E153" s="115" t="s">
        <v>230</v>
      </c>
      <c r="F153" s="305">
        <f>SUM(F148:F152)</f>
        <v>1602.83</v>
      </c>
      <c r="G153" s="156" t="s">
        <v>35</v>
      </c>
      <c r="H153" s="89">
        <v>30</v>
      </c>
      <c r="I153" s="89">
        <v>38</v>
      </c>
      <c r="J153" s="90"/>
      <c r="K153" s="90"/>
      <c r="L153" s="90"/>
      <c r="M153" s="90"/>
      <c r="N153" s="75" t="s">
        <v>185</v>
      </c>
      <c r="O153" s="76" t="s">
        <v>170</v>
      </c>
      <c r="P153" s="76" t="s">
        <v>171</v>
      </c>
      <c r="Q153" s="141" t="s">
        <v>172</v>
      </c>
    </row>
    <row r="154" spans="1:17" s="56" customFormat="1" ht="18.75" customHeight="1" x14ac:dyDescent="0.25">
      <c r="A154" s="69" t="s">
        <v>167</v>
      </c>
      <c r="B154" s="238">
        <v>2290</v>
      </c>
      <c r="C154" s="79" t="s">
        <v>253</v>
      </c>
      <c r="D154" s="24" t="s">
        <v>19</v>
      </c>
      <c r="E154" s="108" t="s">
        <v>20</v>
      </c>
      <c r="F154" s="304">
        <v>3480.78</v>
      </c>
      <c r="G154" s="155" t="s">
        <v>35</v>
      </c>
      <c r="H154" s="87">
        <v>30</v>
      </c>
      <c r="I154" s="87">
        <v>183</v>
      </c>
      <c r="J154" s="109"/>
      <c r="K154" s="109"/>
      <c r="L154" s="109"/>
      <c r="M154" s="109"/>
      <c r="N154" s="109" t="s">
        <v>514</v>
      </c>
      <c r="O154" s="109"/>
      <c r="P154" s="105"/>
      <c r="Q154" s="112"/>
    </row>
    <row r="155" spans="1:17" s="56" customFormat="1" ht="18.75" customHeight="1" x14ac:dyDescent="0.25">
      <c r="A155" s="69" t="s">
        <v>167</v>
      </c>
      <c r="B155" s="238">
        <v>2290</v>
      </c>
      <c r="C155" s="79" t="s">
        <v>253</v>
      </c>
      <c r="D155" s="24" t="s">
        <v>21</v>
      </c>
      <c r="E155" s="108" t="s">
        <v>22</v>
      </c>
      <c r="F155" s="304">
        <v>3496.94</v>
      </c>
      <c r="G155" s="155" t="s">
        <v>35</v>
      </c>
      <c r="H155" s="87">
        <v>30</v>
      </c>
      <c r="I155" s="87">
        <v>183</v>
      </c>
      <c r="J155" s="109"/>
      <c r="K155" s="109"/>
      <c r="L155" s="109"/>
      <c r="M155" s="109"/>
      <c r="N155" s="109" t="s">
        <v>515</v>
      </c>
      <c r="O155" s="109"/>
      <c r="P155" s="105"/>
      <c r="Q155" s="114"/>
    </row>
    <row r="156" spans="1:17" s="56" customFormat="1" ht="18.75" customHeight="1" x14ac:dyDescent="0.25">
      <c r="A156" s="69" t="s">
        <v>167</v>
      </c>
      <c r="B156" s="238">
        <v>2290</v>
      </c>
      <c r="C156" s="79" t="s">
        <v>253</v>
      </c>
      <c r="D156" s="24" t="s">
        <v>23</v>
      </c>
      <c r="E156" s="108" t="s">
        <v>24</v>
      </c>
      <c r="F156" s="304">
        <v>638.84</v>
      </c>
      <c r="G156" s="155" t="s">
        <v>35</v>
      </c>
      <c r="H156" s="87">
        <v>30</v>
      </c>
      <c r="I156" s="87">
        <v>183</v>
      </c>
      <c r="J156" s="109"/>
      <c r="K156" s="109"/>
      <c r="L156" s="109"/>
      <c r="M156" s="109"/>
      <c r="N156" s="109" t="s">
        <v>515</v>
      </c>
      <c r="O156" s="109"/>
      <c r="P156" s="105"/>
      <c r="Q156" s="114"/>
    </row>
    <row r="157" spans="1:17" s="56" customFormat="1" ht="18.75" customHeight="1" x14ac:dyDescent="0.25">
      <c r="A157" s="69" t="s">
        <v>167</v>
      </c>
      <c r="B157" s="238">
        <v>2290</v>
      </c>
      <c r="C157" s="79" t="s">
        <v>253</v>
      </c>
      <c r="D157" s="24" t="s">
        <v>25</v>
      </c>
      <c r="E157" s="108" t="s">
        <v>26</v>
      </c>
      <c r="F157" s="304">
        <v>226.42</v>
      </c>
      <c r="G157" s="155" t="s">
        <v>35</v>
      </c>
      <c r="H157" s="87">
        <v>30</v>
      </c>
      <c r="I157" s="87">
        <v>183</v>
      </c>
      <c r="J157" s="109"/>
      <c r="K157" s="109"/>
      <c r="L157" s="109"/>
      <c r="M157" s="109"/>
      <c r="N157" s="109" t="s">
        <v>515</v>
      </c>
      <c r="O157" s="109"/>
      <c r="P157" s="105"/>
      <c r="Q157" s="114"/>
    </row>
    <row r="158" spans="1:17" s="56" customFormat="1" ht="18.75" customHeight="1" x14ac:dyDescent="0.25">
      <c r="A158" s="69" t="s">
        <v>167</v>
      </c>
      <c r="B158" s="238">
        <v>2290</v>
      </c>
      <c r="C158" s="79" t="s">
        <v>253</v>
      </c>
      <c r="D158" s="24" t="s">
        <v>27</v>
      </c>
      <c r="E158" s="108" t="s">
        <v>28</v>
      </c>
      <c r="F158" s="304"/>
      <c r="G158" s="155" t="s">
        <v>35</v>
      </c>
      <c r="H158" s="87">
        <v>30</v>
      </c>
      <c r="I158" s="87">
        <v>183</v>
      </c>
      <c r="J158" s="109"/>
      <c r="K158" s="109"/>
      <c r="L158" s="109"/>
      <c r="M158" s="109"/>
      <c r="N158" s="109" t="s">
        <v>515</v>
      </c>
      <c r="O158" s="105"/>
      <c r="P158" s="105"/>
      <c r="Q158" s="114"/>
    </row>
    <row r="159" spans="1:17" s="56" customFormat="1" ht="18.75" customHeight="1" thickBot="1" x14ac:dyDescent="0.3">
      <c r="A159" s="81" t="s">
        <v>167</v>
      </c>
      <c r="B159" s="244">
        <v>2290</v>
      </c>
      <c r="C159" s="80" t="s">
        <v>253</v>
      </c>
      <c r="D159" s="73"/>
      <c r="E159" s="115" t="s">
        <v>230</v>
      </c>
      <c r="F159" s="305">
        <f>SUM(F154:F158)</f>
        <v>7842.9800000000005</v>
      </c>
      <c r="G159" s="156" t="s">
        <v>35</v>
      </c>
      <c r="H159" s="89">
        <v>30</v>
      </c>
      <c r="I159" s="89">
        <v>183</v>
      </c>
      <c r="J159" s="90"/>
      <c r="K159" s="90"/>
      <c r="L159" s="90"/>
      <c r="M159" s="90"/>
      <c r="N159" s="75" t="s">
        <v>515</v>
      </c>
      <c r="O159" s="76" t="s">
        <v>164</v>
      </c>
      <c r="P159" s="76" t="s">
        <v>516</v>
      </c>
      <c r="Q159" s="117" t="s">
        <v>165</v>
      </c>
    </row>
    <row r="160" spans="1:17" s="56" customFormat="1" ht="18.75" customHeight="1" x14ac:dyDescent="0.25">
      <c r="A160" s="34" t="s">
        <v>174</v>
      </c>
      <c r="B160" s="245">
        <v>1586</v>
      </c>
      <c r="C160" s="103" t="s">
        <v>59</v>
      </c>
      <c r="D160" s="24" t="s">
        <v>19</v>
      </c>
      <c r="E160" s="108" t="s">
        <v>20</v>
      </c>
      <c r="F160" s="304">
        <v>1215.8328248932276</v>
      </c>
      <c r="G160" s="155" t="s">
        <v>35</v>
      </c>
      <c r="H160" s="87">
        <v>30</v>
      </c>
      <c r="I160" s="87">
        <f>'[1]Lapkritis '!D39+'[1]Lapkritis '!J39</f>
        <v>361</v>
      </c>
      <c r="J160" s="131" t="s">
        <v>175</v>
      </c>
      <c r="K160" s="109" t="s">
        <v>68</v>
      </c>
      <c r="L160" s="143">
        <v>45260</v>
      </c>
      <c r="M160" s="78" t="s">
        <v>343</v>
      </c>
      <c r="N160" s="131" t="s">
        <v>344</v>
      </c>
      <c r="O160" s="105" t="s">
        <v>227</v>
      </c>
      <c r="P160" s="105" t="s">
        <v>228</v>
      </c>
      <c r="Q160" s="128" t="s">
        <v>229</v>
      </c>
    </row>
    <row r="161" spans="1:17" s="56" customFormat="1" ht="18.75" customHeight="1" x14ac:dyDescent="0.25">
      <c r="A161" s="25" t="s">
        <v>174</v>
      </c>
      <c r="B161" s="246">
        <v>1586</v>
      </c>
      <c r="C161" s="104" t="s">
        <v>59</v>
      </c>
      <c r="D161" s="24" t="s">
        <v>21</v>
      </c>
      <c r="E161" s="108" t="s">
        <v>22</v>
      </c>
      <c r="F161" s="304">
        <v>496.0542142421337</v>
      </c>
      <c r="G161" s="155" t="s">
        <v>35</v>
      </c>
      <c r="H161" s="87">
        <v>30</v>
      </c>
      <c r="I161" s="87">
        <v>50</v>
      </c>
      <c r="J161" s="131" t="s">
        <v>257</v>
      </c>
      <c r="K161" s="109" t="s">
        <v>68</v>
      </c>
      <c r="L161" s="78" t="s">
        <v>345</v>
      </c>
      <c r="M161" s="78" t="s">
        <v>346</v>
      </c>
      <c r="N161" s="131" t="s">
        <v>344</v>
      </c>
      <c r="O161" s="105" t="s">
        <v>227</v>
      </c>
      <c r="P161" s="105" t="s">
        <v>228</v>
      </c>
      <c r="Q161" s="128" t="s">
        <v>229</v>
      </c>
    </row>
    <row r="162" spans="1:17" s="56" customFormat="1" ht="18.75" customHeight="1" x14ac:dyDescent="0.25">
      <c r="A162" s="25" t="s">
        <v>174</v>
      </c>
      <c r="B162" s="246">
        <v>1586</v>
      </c>
      <c r="C162" s="104" t="s">
        <v>59</v>
      </c>
      <c r="D162" s="24" t="s">
        <v>23</v>
      </c>
      <c r="E162" s="108" t="s">
        <v>24</v>
      </c>
      <c r="F162" s="304">
        <v>317.95885993201432</v>
      </c>
      <c r="G162" s="155" t="s">
        <v>35</v>
      </c>
      <c r="H162" s="87">
        <v>30</v>
      </c>
      <c r="I162" s="87">
        <v>50</v>
      </c>
      <c r="J162" s="131" t="s">
        <v>258</v>
      </c>
      <c r="K162" s="109" t="s">
        <v>68</v>
      </c>
      <c r="L162" s="143">
        <v>45596</v>
      </c>
      <c r="M162" s="78" t="s">
        <v>347</v>
      </c>
      <c r="N162" s="131" t="s">
        <v>348</v>
      </c>
      <c r="O162" s="105" t="s">
        <v>227</v>
      </c>
      <c r="P162" s="105" t="s">
        <v>228</v>
      </c>
      <c r="Q162" s="128" t="s">
        <v>229</v>
      </c>
    </row>
    <row r="163" spans="1:17" s="56" customFormat="1" ht="18.75" customHeight="1" x14ac:dyDescent="0.25">
      <c r="A163" s="25" t="s">
        <v>174</v>
      </c>
      <c r="B163" s="246">
        <v>1586</v>
      </c>
      <c r="C163" s="104" t="s">
        <v>59</v>
      </c>
      <c r="D163" s="24" t="s">
        <v>25</v>
      </c>
      <c r="E163" s="108" t="s">
        <v>26</v>
      </c>
      <c r="F163" s="304">
        <v>67.693541357970886</v>
      </c>
      <c r="G163" s="155" t="s">
        <v>35</v>
      </c>
      <c r="H163" s="87">
        <v>30</v>
      </c>
      <c r="I163" s="87">
        <v>50</v>
      </c>
      <c r="J163" s="131" t="s">
        <v>176</v>
      </c>
      <c r="K163" s="109" t="s">
        <v>68</v>
      </c>
      <c r="L163" s="105" t="s">
        <v>259</v>
      </c>
      <c r="M163" s="105" t="s">
        <v>260</v>
      </c>
      <c r="N163" s="132"/>
      <c r="O163" s="105" t="s">
        <v>227</v>
      </c>
      <c r="P163" s="105" t="s">
        <v>228</v>
      </c>
      <c r="Q163" s="128" t="s">
        <v>229</v>
      </c>
    </row>
    <row r="164" spans="1:17" s="56" customFormat="1" ht="18.75" customHeight="1" thickBot="1" x14ac:dyDescent="0.3">
      <c r="A164" s="28" t="s">
        <v>174</v>
      </c>
      <c r="B164" s="237">
        <v>1586</v>
      </c>
      <c r="C164" s="50" t="s">
        <v>59</v>
      </c>
      <c r="D164" s="24" t="s">
        <v>27</v>
      </c>
      <c r="E164" s="108" t="s">
        <v>28</v>
      </c>
      <c r="F164" s="304"/>
      <c r="G164" s="155" t="s">
        <v>35</v>
      </c>
      <c r="H164" s="87"/>
      <c r="I164" s="87"/>
      <c r="J164" s="109"/>
      <c r="K164" s="109"/>
      <c r="L164" s="109"/>
      <c r="M164" s="109"/>
      <c r="N164" s="109"/>
      <c r="O164" s="105"/>
      <c r="P164" s="105"/>
      <c r="Q164" s="129"/>
    </row>
    <row r="165" spans="1:17" s="56" customFormat="1" ht="18.75" customHeight="1" thickBot="1" x14ac:dyDescent="0.3">
      <c r="A165" s="31" t="s">
        <v>174</v>
      </c>
      <c r="B165" s="247">
        <v>1586</v>
      </c>
      <c r="C165" s="106" t="s">
        <v>59</v>
      </c>
      <c r="D165" s="73"/>
      <c r="E165" s="115" t="s">
        <v>230</v>
      </c>
      <c r="F165" s="305">
        <v>2097.5394404253466</v>
      </c>
      <c r="G165" s="156" t="s">
        <v>35</v>
      </c>
      <c r="H165" s="89">
        <v>30</v>
      </c>
      <c r="I165" s="89">
        <v>50</v>
      </c>
      <c r="J165" s="90"/>
      <c r="K165" s="90"/>
      <c r="L165" s="90"/>
      <c r="M165" s="90"/>
      <c r="N165" s="75" t="s">
        <v>348</v>
      </c>
      <c r="O165" s="76" t="s">
        <v>227</v>
      </c>
      <c r="P165" s="76" t="s">
        <v>228</v>
      </c>
      <c r="Q165" s="130" t="s">
        <v>229</v>
      </c>
    </row>
    <row r="166" spans="1:17" s="56" customFormat="1" ht="18.75" customHeight="1" x14ac:dyDescent="0.25">
      <c r="A166" s="34" t="s">
        <v>174</v>
      </c>
      <c r="B166" s="241">
        <v>1581</v>
      </c>
      <c r="C166" s="23" t="s">
        <v>178</v>
      </c>
      <c r="D166" s="24" t="s">
        <v>19</v>
      </c>
      <c r="E166" s="108" t="s">
        <v>20</v>
      </c>
      <c r="F166" s="304">
        <v>7511</v>
      </c>
      <c r="G166" s="155" t="s">
        <v>35</v>
      </c>
      <c r="H166" s="87">
        <v>30</v>
      </c>
      <c r="I166" s="87">
        <v>214.85</v>
      </c>
      <c r="J166" s="108" t="s">
        <v>393</v>
      </c>
      <c r="K166" s="109" t="s">
        <v>68</v>
      </c>
      <c r="L166" s="109"/>
      <c r="M166" s="109"/>
      <c r="N166" s="109"/>
      <c r="O166" s="105" t="s">
        <v>177</v>
      </c>
      <c r="P166" s="105">
        <v>37065207937</v>
      </c>
      <c r="Q166" s="112" t="s">
        <v>256</v>
      </c>
    </row>
    <row r="167" spans="1:17" s="56" customFormat="1" ht="18.75" customHeight="1" x14ac:dyDescent="0.25">
      <c r="A167" s="25" t="s">
        <v>174</v>
      </c>
      <c r="B167" s="241">
        <v>1581</v>
      </c>
      <c r="C167" s="23" t="s">
        <v>178</v>
      </c>
      <c r="D167" s="24" t="s">
        <v>21</v>
      </c>
      <c r="E167" s="108" t="s">
        <v>22</v>
      </c>
      <c r="F167" s="304">
        <v>4860</v>
      </c>
      <c r="G167" s="155" t="s">
        <v>35</v>
      </c>
      <c r="H167" s="87">
        <v>30</v>
      </c>
      <c r="I167" s="87">
        <v>214.85</v>
      </c>
      <c r="J167" s="109" t="s">
        <v>404</v>
      </c>
      <c r="K167" s="109" t="s">
        <v>68</v>
      </c>
      <c r="L167" s="109"/>
      <c r="M167" s="109"/>
      <c r="N167" s="109"/>
      <c r="O167" s="105" t="s">
        <v>177</v>
      </c>
      <c r="P167" s="105">
        <v>37065207937</v>
      </c>
      <c r="Q167" s="114" t="s">
        <v>256</v>
      </c>
    </row>
    <row r="168" spans="1:17" s="56" customFormat="1" ht="18.75" customHeight="1" x14ac:dyDescent="0.25">
      <c r="A168" s="25" t="s">
        <v>174</v>
      </c>
      <c r="B168" s="241">
        <v>1581</v>
      </c>
      <c r="C168" s="23" t="s">
        <v>178</v>
      </c>
      <c r="D168" s="24" t="s">
        <v>23</v>
      </c>
      <c r="E168" s="108" t="s">
        <v>24</v>
      </c>
      <c r="F168" s="304">
        <v>2260</v>
      </c>
      <c r="G168" s="155" t="s">
        <v>35</v>
      </c>
      <c r="H168" s="87">
        <v>30</v>
      </c>
      <c r="I168" s="87">
        <v>214.85</v>
      </c>
      <c r="J168" s="109" t="s">
        <v>405</v>
      </c>
      <c r="K168" s="109" t="s">
        <v>68</v>
      </c>
      <c r="L168" s="109"/>
      <c r="M168" s="109"/>
      <c r="N168" s="109"/>
      <c r="O168" s="105" t="s">
        <v>177</v>
      </c>
      <c r="P168" s="105">
        <v>37065207937</v>
      </c>
      <c r="Q168" s="114" t="s">
        <v>256</v>
      </c>
    </row>
    <row r="169" spans="1:17" s="56" customFormat="1" ht="18.75" customHeight="1" x14ac:dyDescent="0.25">
      <c r="A169" s="25" t="s">
        <v>174</v>
      </c>
      <c r="B169" s="241">
        <v>1581</v>
      </c>
      <c r="C169" s="23" t="s">
        <v>178</v>
      </c>
      <c r="D169" s="24" t="s">
        <v>25</v>
      </c>
      <c r="E169" s="108" t="s">
        <v>26</v>
      </c>
      <c r="F169" s="304">
        <v>221</v>
      </c>
      <c r="G169" s="155" t="s">
        <v>35</v>
      </c>
      <c r="H169" s="87">
        <v>30</v>
      </c>
      <c r="I169" s="87">
        <v>214.85</v>
      </c>
      <c r="J169" s="109" t="s">
        <v>400</v>
      </c>
      <c r="K169" s="109" t="s">
        <v>68</v>
      </c>
      <c r="L169" s="109"/>
      <c r="M169" s="109"/>
      <c r="N169" s="109"/>
      <c r="O169" s="105" t="s">
        <v>177</v>
      </c>
      <c r="P169" s="105">
        <v>37065207937</v>
      </c>
      <c r="Q169" s="114" t="s">
        <v>256</v>
      </c>
    </row>
    <row r="170" spans="1:17" s="56" customFormat="1" ht="18.75" customHeight="1" thickBot="1" x14ac:dyDescent="0.3">
      <c r="A170" s="28" t="s">
        <v>174</v>
      </c>
      <c r="B170" s="241">
        <v>1581</v>
      </c>
      <c r="C170" s="23" t="s">
        <v>178</v>
      </c>
      <c r="D170" s="24" t="s">
        <v>27</v>
      </c>
      <c r="E170" s="108" t="s">
        <v>28</v>
      </c>
      <c r="F170" s="304">
        <v>620</v>
      </c>
      <c r="G170" s="155" t="s">
        <v>35</v>
      </c>
      <c r="H170" s="87">
        <v>30</v>
      </c>
      <c r="I170" s="87">
        <v>165</v>
      </c>
      <c r="J170" s="109" t="s">
        <v>402</v>
      </c>
      <c r="K170" s="109" t="s">
        <v>68</v>
      </c>
      <c r="L170" s="109"/>
      <c r="M170" s="109"/>
      <c r="N170" s="109"/>
      <c r="O170" s="105" t="s">
        <v>177</v>
      </c>
      <c r="P170" s="105">
        <v>37065207937</v>
      </c>
      <c r="Q170" s="114" t="s">
        <v>256</v>
      </c>
    </row>
    <row r="171" spans="1:17" s="56" customFormat="1" ht="18.75" customHeight="1" thickBot="1" x14ac:dyDescent="0.3">
      <c r="A171" s="31" t="s">
        <v>174</v>
      </c>
      <c r="B171" s="244">
        <v>1581</v>
      </c>
      <c r="C171" s="80" t="s">
        <v>178</v>
      </c>
      <c r="D171" s="73"/>
      <c r="E171" s="115" t="s">
        <v>230</v>
      </c>
      <c r="F171" s="305">
        <v>15472</v>
      </c>
      <c r="G171" s="156" t="s">
        <v>35</v>
      </c>
      <c r="H171" s="89">
        <v>30</v>
      </c>
      <c r="I171" s="89">
        <v>214.85</v>
      </c>
      <c r="J171" s="90"/>
      <c r="K171" s="90"/>
      <c r="L171" s="90"/>
      <c r="M171" s="90"/>
      <c r="N171" s="75" t="s">
        <v>338</v>
      </c>
      <c r="O171" s="76" t="s">
        <v>177</v>
      </c>
      <c r="P171" s="76">
        <v>37065207937</v>
      </c>
      <c r="Q171" s="117" t="s">
        <v>256</v>
      </c>
    </row>
    <row r="172" spans="1:17" s="56" customFormat="1" ht="18.75" customHeight="1" x14ac:dyDescent="0.25">
      <c r="A172" s="28" t="s">
        <v>174</v>
      </c>
      <c r="B172" s="252">
        <v>1582</v>
      </c>
      <c r="C172" s="79" t="s">
        <v>179</v>
      </c>
      <c r="D172" s="24" t="s">
        <v>19</v>
      </c>
      <c r="E172" s="108" t="s">
        <v>20</v>
      </c>
      <c r="F172" s="304">
        <v>5769.3027623126336</v>
      </c>
      <c r="G172" s="155" t="s">
        <v>35</v>
      </c>
      <c r="H172" s="83">
        <v>30</v>
      </c>
      <c r="I172" s="83">
        <v>207</v>
      </c>
      <c r="J172" s="109" t="s">
        <v>470</v>
      </c>
      <c r="K172" s="109"/>
      <c r="L172" s="109"/>
      <c r="M172" s="109"/>
      <c r="N172" s="109" t="s">
        <v>481</v>
      </c>
      <c r="O172" s="105" t="s">
        <v>180</v>
      </c>
      <c r="P172" s="105">
        <v>864670182</v>
      </c>
      <c r="Q172" s="112" t="s">
        <v>181</v>
      </c>
    </row>
    <row r="173" spans="1:17" s="56" customFormat="1" ht="18.75" customHeight="1" x14ac:dyDescent="0.25">
      <c r="A173" s="28" t="s">
        <v>174</v>
      </c>
      <c r="B173" s="252">
        <v>1582</v>
      </c>
      <c r="C173" s="79" t="s">
        <v>179</v>
      </c>
      <c r="D173" s="24" t="s">
        <v>21</v>
      </c>
      <c r="E173" s="108" t="s">
        <v>22</v>
      </c>
      <c r="F173" s="304">
        <v>4081.105975663811</v>
      </c>
      <c r="G173" s="155" t="s">
        <v>35</v>
      </c>
      <c r="H173" s="83">
        <v>30</v>
      </c>
      <c r="I173" s="83">
        <v>207</v>
      </c>
      <c r="J173" s="109" t="s">
        <v>473</v>
      </c>
      <c r="K173" s="109"/>
      <c r="L173" s="109"/>
      <c r="M173" s="109"/>
      <c r="N173" s="109" t="s">
        <v>481</v>
      </c>
      <c r="O173" s="105" t="s">
        <v>180</v>
      </c>
      <c r="P173" s="105">
        <v>864670183</v>
      </c>
      <c r="Q173" s="112" t="s">
        <v>181</v>
      </c>
    </row>
    <row r="174" spans="1:17" s="56" customFormat="1" ht="18.75" customHeight="1" x14ac:dyDescent="0.25">
      <c r="A174" s="28" t="s">
        <v>174</v>
      </c>
      <c r="B174" s="252">
        <v>1582</v>
      </c>
      <c r="C174" s="79" t="s">
        <v>179</v>
      </c>
      <c r="D174" s="24" t="s">
        <v>23</v>
      </c>
      <c r="E174" s="108" t="s">
        <v>24</v>
      </c>
      <c r="F174" s="304">
        <v>2804.6138008565313</v>
      </c>
      <c r="G174" s="155" t="s">
        <v>35</v>
      </c>
      <c r="H174" s="83">
        <v>30</v>
      </c>
      <c r="I174" s="83">
        <v>207</v>
      </c>
      <c r="J174" s="109" t="s">
        <v>475</v>
      </c>
      <c r="K174" s="109"/>
      <c r="L174" s="109"/>
      <c r="M174" s="109"/>
      <c r="N174" s="109" t="s">
        <v>482</v>
      </c>
      <c r="O174" s="105" t="s">
        <v>180</v>
      </c>
      <c r="P174" s="105">
        <v>864670184</v>
      </c>
      <c r="Q174" s="112" t="s">
        <v>181</v>
      </c>
    </row>
    <row r="175" spans="1:17" s="56" customFormat="1" ht="18.75" customHeight="1" x14ac:dyDescent="0.25">
      <c r="A175" s="28" t="s">
        <v>174</v>
      </c>
      <c r="B175" s="252">
        <v>1582</v>
      </c>
      <c r="C175" s="79" t="s">
        <v>179</v>
      </c>
      <c r="D175" s="24" t="s">
        <v>25</v>
      </c>
      <c r="E175" s="108" t="s">
        <v>26</v>
      </c>
      <c r="F175" s="304">
        <v>848.3129675231977</v>
      </c>
      <c r="G175" s="155" t="s">
        <v>35</v>
      </c>
      <c r="H175" s="83">
        <v>30</v>
      </c>
      <c r="I175" s="83">
        <v>207</v>
      </c>
      <c r="J175" s="109" t="s">
        <v>477</v>
      </c>
      <c r="K175" s="109"/>
      <c r="L175" s="109"/>
      <c r="M175" s="109"/>
      <c r="N175" s="109" t="s">
        <v>483</v>
      </c>
      <c r="O175" s="105" t="s">
        <v>180</v>
      </c>
      <c r="P175" s="105">
        <v>864670185</v>
      </c>
      <c r="Q175" s="112" t="s">
        <v>181</v>
      </c>
    </row>
    <row r="176" spans="1:17" s="56" customFormat="1" ht="18.75" customHeight="1" x14ac:dyDescent="0.25">
      <c r="A176" s="88" t="s">
        <v>174</v>
      </c>
      <c r="B176" s="252">
        <v>1582</v>
      </c>
      <c r="C176" s="79" t="s">
        <v>179</v>
      </c>
      <c r="D176" s="24" t="s">
        <v>27</v>
      </c>
      <c r="E176" s="108" t="s">
        <v>28</v>
      </c>
      <c r="F176" s="304">
        <v>15.571541755888653</v>
      </c>
      <c r="G176" s="155" t="s">
        <v>35</v>
      </c>
      <c r="H176" s="83">
        <v>30</v>
      </c>
      <c r="I176" s="83">
        <v>207</v>
      </c>
      <c r="J176" s="109" t="s">
        <v>166</v>
      </c>
      <c r="K176" s="109"/>
      <c r="L176" s="109"/>
      <c r="M176" s="109"/>
      <c r="N176" s="109" t="s">
        <v>484</v>
      </c>
      <c r="O176" s="105" t="s">
        <v>180</v>
      </c>
      <c r="P176" s="105">
        <v>864670186</v>
      </c>
      <c r="Q176" s="112" t="s">
        <v>181</v>
      </c>
    </row>
    <row r="177" spans="1:17" s="56" customFormat="1" ht="18.75" customHeight="1" thickBot="1" x14ac:dyDescent="0.3">
      <c r="A177" s="81" t="s">
        <v>174</v>
      </c>
      <c r="B177" s="253">
        <v>1582</v>
      </c>
      <c r="C177" s="80" t="s">
        <v>179</v>
      </c>
      <c r="D177" s="73"/>
      <c r="E177" s="115" t="s">
        <v>230</v>
      </c>
      <c r="F177" s="305">
        <v>13518.907048112062</v>
      </c>
      <c r="G177" s="156" t="s">
        <v>35</v>
      </c>
      <c r="H177" s="89">
        <v>30</v>
      </c>
      <c r="I177" s="89">
        <v>207</v>
      </c>
      <c r="J177" s="90"/>
      <c r="K177" s="90"/>
      <c r="L177" s="90"/>
      <c r="M177" s="90"/>
      <c r="N177" s="75" t="s">
        <v>481</v>
      </c>
      <c r="O177" s="76" t="s">
        <v>180</v>
      </c>
      <c r="P177" s="76">
        <v>864670186</v>
      </c>
      <c r="Q177" s="117" t="s">
        <v>181</v>
      </c>
    </row>
    <row r="178" spans="1:17" s="56" customFormat="1" ht="18.75" customHeight="1" thickBot="1" x14ac:dyDescent="0.3">
      <c r="A178" s="93"/>
      <c r="B178" s="254"/>
      <c r="C178" s="94"/>
      <c r="D178" s="55" t="s">
        <v>19</v>
      </c>
      <c r="E178" s="149" t="s">
        <v>20</v>
      </c>
      <c r="F178" s="308">
        <f t="shared" ref="F178:F183" si="0">+F136+F130+F124+F154+F118+F172+F148+F112+F106+F100+F94+F88+F166+F82+F76+F70+F64+F58+F160+F142+F52+F46+F40+F10+F34+F28+F22+F16</f>
        <v>36162.416423372226</v>
      </c>
      <c r="G178" s="157"/>
      <c r="H178" s="271"/>
      <c r="I178" s="263"/>
      <c r="J178" s="150"/>
      <c r="K178" s="150"/>
      <c r="L178" s="150"/>
      <c r="M178" s="150"/>
      <c r="N178" s="95"/>
      <c r="O178" s="96"/>
      <c r="P178" s="96"/>
      <c r="Q178" s="151"/>
    </row>
    <row r="179" spans="1:17" s="56" customFormat="1" ht="18.75" customHeight="1" thickBot="1" x14ac:dyDescent="0.3">
      <c r="A179" s="93"/>
      <c r="B179" s="254"/>
      <c r="C179" s="94"/>
      <c r="D179" s="55" t="s">
        <v>21</v>
      </c>
      <c r="E179" s="149" t="s">
        <v>22</v>
      </c>
      <c r="F179" s="308">
        <f t="shared" si="0"/>
        <v>24064.020181226017</v>
      </c>
      <c r="G179" s="157"/>
      <c r="H179" s="271"/>
      <c r="I179" s="263"/>
      <c r="J179" s="150"/>
      <c r="K179" s="150"/>
      <c r="L179" s="150"/>
      <c r="M179" s="150"/>
      <c r="N179" s="95"/>
      <c r="O179" s="96"/>
      <c r="P179" s="96"/>
      <c r="Q179" s="151"/>
    </row>
    <row r="180" spans="1:17" s="56" customFormat="1" ht="18.75" customHeight="1" thickBot="1" x14ac:dyDescent="0.3">
      <c r="A180" s="93"/>
      <c r="B180" s="254"/>
      <c r="C180" s="94"/>
      <c r="D180" s="55" t="s">
        <v>23</v>
      </c>
      <c r="E180" s="149" t="s">
        <v>24</v>
      </c>
      <c r="F180" s="308">
        <f t="shared" si="0"/>
        <v>13256.407975074264</v>
      </c>
      <c r="G180" s="157"/>
      <c r="H180" s="271"/>
      <c r="I180" s="263"/>
      <c r="J180" s="150"/>
      <c r="K180" s="150"/>
      <c r="L180" s="150"/>
      <c r="M180" s="150"/>
      <c r="N180" s="95"/>
      <c r="O180" s="96"/>
      <c r="P180" s="96"/>
      <c r="Q180" s="151"/>
    </row>
    <row r="181" spans="1:17" s="56" customFormat="1" ht="18.75" customHeight="1" thickBot="1" x14ac:dyDescent="0.3">
      <c r="A181" s="93"/>
      <c r="B181" s="254"/>
      <c r="C181" s="94"/>
      <c r="D181" s="55" t="s">
        <v>25</v>
      </c>
      <c r="E181" s="149" t="s">
        <v>26</v>
      </c>
      <c r="F181" s="308">
        <f t="shared" si="0"/>
        <v>2230.5803511958161</v>
      </c>
      <c r="G181" s="157"/>
      <c r="H181" s="271"/>
      <c r="I181" s="263"/>
      <c r="J181" s="150"/>
      <c r="K181" s="150"/>
      <c r="L181" s="150"/>
      <c r="M181" s="150"/>
      <c r="N181" s="95"/>
      <c r="O181" s="96"/>
      <c r="P181" s="96"/>
      <c r="Q181" s="151"/>
    </row>
    <row r="182" spans="1:17" s="56" customFormat="1" ht="18.75" customHeight="1" thickBot="1" x14ac:dyDescent="0.3">
      <c r="A182" s="93"/>
      <c r="B182" s="254"/>
      <c r="C182" s="94"/>
      <c r="D182" s="55" t="s">
        <v>27</v>
      </c>
      <c r="E182" s="149" t="s">
        <v>28</v>
      </c>
      <c r="F182" s="308">
        <f t="shared" si="0"/>
        <v>661.44166833816712</v>
      </c>
      <c r="G182" s="157"/>
      <c r="H182" s="271"/>
      <c r="I182" s="263"/>
      <c r="J182" s="150"/>
      <c r="K182" s="150"/>
      <c r="L182" s="150"/>
      <c r="M182" s="150"/>
      <c r="N182" s="95"/>
      <c r="O182" s="96"/>
      <c r="P182" s="96"/>
      <c r="Q182" s="151"/>
    </row>
    <row r="183" spans="1:17" s="56" customFormat="1" ht="18.75" customHeight="1" thickBot="1" x14ac:dyDescent="0.3">
      <c r="A183" s="97"/>
      <c r="B183" s="255"/>
      <c r="C183" s="98"/>
      <c r="D183" s="99"/>
      <c r="E183" s="152" t="s">
        <v>547</v>
      </c>
      <c r="F183" s="309">
        <f t="shared" si="0"/>
        <v>76374.866599206493</v>
      </c>
      <c r="G183" s="158" t="s">
        <v>35</v>
      </c>
      <c r="H183" s="272">
        <v>30</v>
      </c>
      <c r="I183" s="264">
        <f>+I141+I135+I129+I159+I123+I177+I153+I117+I111+I105+I99+I93+I171+I87+I81+I75+I69+I63+I165+I147+I57+I51+I45+I15+I39+I33+I27+I21</f>
        <v>1227.45</v>
      </c>
      <c r="J183" s="153"/>
      <c r="K183" s="153"/>
      <c r="L183" s="153"/>
      <c r="M183" s="153"/>
      <c r="N183" s="101"/>
      <c r="O183" s="102"/>
      <c r="P183" s="102"/>
      <c r="Q183" s="154"/>
    </row>
  </sheetData>
  <autoFilter ref="A10:Q183" xr:uid="{37EB2DCC-948C-48D8-9A0F-01289219266B}"/>
  <mergeCells count="16">
    <mergeCell ref="A9:Q9"/>
    <mergeCell ref="G6:H6"/>
    <mergeCell ref="I6:I7"/>
    <mergeCell ref="J6:J7"/>
    <mergeCell ref="K6:M6"/>
    <mergeCell ref="N6:N7"/>
    <mergeCell ref="O6:O7"/>
    <mergeCell ref="P6:P7"/>
    <mergeCell ref="Q6:Q7"/>
    <mergeCell ref="A5:F5"/>
    <mergeCell ref="A6:A8"/>
    <mergeCell ref="B6:B8"/>
    <mergeCell ref="C6:C8"/>
    <mergeCell ref="D6:D7"/>
    <mergeCell ref="E6:E7"/>
    <mergeCell ref="F6:F7"/>
  </mergeCells>
  <phoneticPr fontId="22" type="noConversion"/>
  <hyperlinks>
    <hyperlink ref="Q27" r:id="rId1" xr:uid="{9B47DD2A-5F97-467D-A750-CB238E1A4049}"/>
    <hyperlink ref="Q28" r:id="rId2" xr:uid="{AEB8723B-17B1-4F26-8344-4BC59D0964F1}"/>
    <hyperlink ref="Q29" r:id="rId3" xr:uid="{9E092D52-15FA-4263-9614-2AE13A25E115}"/>
    <hyperlink ref="Q30" r:id="rId4" xr:uid="{E15517B4-3FD1-4EF8-93B1-57BE518834F5}"/>
    <hyperlink ref="Q10" r:id="rId5" xr:uid="{DA763507-0742-47D6-AFA7-54C050BD568D}"/>
    <hyperlink ref="Q11" r:id="rId6" xr:uid="{6F366684-3956-40CA-B49A-5F36CFC60AEA}"/>
    <hyperlink ref="Q12" r:id="rId7" xr:uid="{B17BE5CE-0761-47F8-91A2-33E739203BD3}"/>
    <hyperlink ref="Q13" r:id="rId8" xr:uid="{13BA23AB-7DB1-4C7E-96CE-1A6533D5710A}"/>
    <hyperlink ref="Q47:Q49" r:id="rId9" display="rasa.girdziuniene@jzum.lt" xr:uid="{683BB83D-D9AB-41FC-A91F-B97A4D12AC3F}"/>
    <hyperlink ref="Q46" r:id="rId10" xr:uid="{19413519-189A-46A9-BAA9-F8C65D006B00}"/>
    <hyperlink ref="Q142" r:id="rId11" xr:uid="{3CD01096-6C63-4961-B9C6-53A0621C407F}"/>
    <hyperlink ref="Q143" r:id="rId12" xr:uid="{2AF3009A-E152-4373-8D59-3B65958D2AA7}"/>
    <hyperlink ref="Q144" r:id="rId13" xr:uid="{C239613E-91AE-4CE3-9DEC-63525DEDB5BC}"/>
    <hyperlink ref="Q145" r:id="rId14" xr:uid="{A242CC2E-9FA6-4EDF-A45E-74C50F0E8417}"/>
    <hyperlink ref="Q146" r:id="rId15" xr:uid="{BDF8FD33-27D9-45B8-90E1-0BBE7A2B878E}"/>
    <hyperlink ref="Q160" r:id="rId16" xr:uid="{C47A06F9-AF7A-49BA-8216-9262294AD306}"/>
    <hyperlink ref="Q161" r:id="rId17" xr:uid="{2ED70E8A-6F0C-4B71-A2AC-060C3BE4D35C}"/>
    <hyperlink ref="Q162" r:id="rId18" xr:uid="{69CFF882-A9DA-4C53-A527-AA2213BFB384}"/>
    <hyperlink ref="Q163" r:id="rId19" xr:uid="{E2AF5192-EAFE-4B3C-8CBC-57A2747F7D20}"/>
    <hyperlink ref="Q58" r:id="rId20" xr:uid="{17CF2865-458F-46BC-8A20-843AB9981614}"/>
    <hyperlink ref="Q59:Q61" r:id="rId21" display="erika.pauliukeviciene@vsrc.lt" xr:uid="{85682EEC-5152-42CD-9E55-020D191B1968}"/>
    <hyperlink ref="Q64" r:id="rId22" xr:uid="{14CCB7FC-0FBD-4DCA-B31C-BFCB7A6127C1}"/>
    <hyperlink ref="Q65" r:id="rId23" xr:uid="{82303EC7-8B41-45AF-A14A-C826DCCEF4F5}"/>
    <hyperlink ref="Q66" r:id="rId24" xr:uid="{D4CA9672-2108-4DF4-B22E-A5F60AB01019}"/>
    <hyperlink ref="Q67" r:id="rId25" xr:uid="{D6FF04D9-AB18-4274-8F17-644BE4893C3D}"/>
    <hyperlink ref="Q70" r:id="rId26" xr:uid="{0559A953-BAD6-41CA-A8D7-EEA2E10273AB}"/>
    <hyperlink ref="Q71" r:id="rId27" xr:uid="{88E66F2D-A2E4-401C-8BA0-714B88A288BA}"/>
    <hyperlink ref="Q72" r:id="rId28" xr:uid="{D7801E68-7DB3-499A-803E-A16174EC0EFF}"/>
    <hyperlink ref="Q73" r:id="rId29" xr:uid="{1FB7F0C9-8AC3-40B8-A53D-B123216A2EC9}"/>
    <hyperlink ref="Q76" r:id="rId30" xr:uid="{9DBECD8F-EECF-404B-A193-0DE01412DA79}"/>
    <hyperlink ref="Q77" r:id="rId31" xr:uid="{431DEE26-696C-4953-888A-E9486445B041}"/>
    <hyperlink ref="Q78" r:id="rId32" xr:uid="{BA335FEC-49B3-41C8-A2D9-3D4F6D630193}"/>
    <hyperlink ref="Q79" r:id="rId33" xr:uid="{43C9E490-74ED-4DA2-9F7D-A446BCE974B4}"/>
    <hyperlink ref="Q82" r:id="rId34" xr:uid="{3B75B16E-5D39-4CA0-8101-3BF1C8626B0D}"/>
    <hyperlink ref="Q84" r:id="rId35" xr:uid="{D863147C-D480-4ECF-B07B-E285B6C24463}"/>
    <hyperlink ref="Q85" r:id="rId36" xr:uid="{617E3639-383F-492C-BE04-4AB2C04CF598}"/>
    <hyperlink ref="Q94" r:id="rId37" xr:uid="{8CAD2254-44FC-45D5-8791-A08B128CB769}"/>
    <hyperlink ref="Q95" r:id="rId38" xr:uid="{B731E5C3-AEAF-4A3E-BE45-CB92E7D2CD8E}"/>
    <hyperlink ref="Q96" r:id="rId39" xr:uid="{78190F1E-EE1C-4DCD-84F0-2C36B8B3A1AF}"/>
    <hyperlink ref="Q97" r:id="rId40" xr:uid="{64739EBB-3A6C-4572-AD24-47299C4B88FC}"/>
    <hyperlink ref="Q88" r:id="rId41" xr:uid="{D8312D90-34CD-4BD0-A778-40A249373306}"/>
    <hyperlink ref="Q100" r:id="rId42" xr:uid="{5189A000-5187-4776-A696-0D02C99158FF}"/>
    <hyperlink ref="Q101" r:id="rId43" xr:uid="{1F41AA0B-9D0A-417D-B53D-11D9E91A16A9}"/>
    <hyperlink ref="Q102" r:id="rId44" xr:uid="{DBDF22B7-5436-43CD-8B33-E1E832338EB4}"/>
    <hyperlink ref="Q106" r:id="rId45" xr:uid="{EC325501-3B88-4A25-8CF8-CE61D50153AB}"/>
    <hyperlink ref="Q107" r:id="rId46" xr:uid="{71F974D4-8404-47E5-8DD7-D56190522031}"/>
    <hyperlink ref="Q108" r:id="rId47" xr:uid="{EA3D6F36-6C6C-453E-8517-A34EC1C9254D}"/>
    <hyperlink ref="Q109" r:id="rId48" xr:uid="{55C33A1B-CF0E-42B7-B904-D61FB37A950A}"/>
    <hyperlink ref="Q148" r:id="rId49" xr:uid="{D3FFAF82-C7D2-4C0B-B9B7-A8A544CF7ABD}"/>
    <hyperlink ref="Q149" r:id="rId50" xr:uid="{B25C8ACA-0656-49AF-95A9-7490695622BE}"/>
    <hyperlink ref="Q150" r:id="rId51" xr:uid="{3BD5484E-3CA4-4142-AC9B-039C671B2258}"/>
    <hyperlink ref="Q172" r:id="rId52" xr:uid="{50E394B5-4A77-4F92-840C-08DE2A76793B}"/>
    <hyperlink ref="Q173" r:id="rId53" xr:uid="{3F495CA6-8E56-4E8F-84AF-780D907F72B3}"/>
    <hyperlink ref="Q174" r:id="rId54" xr:uid="{7C8BF776-59F2-46E9-B15F-DEF20B1E4C32}"/>
    <hyperlink ref="Q175" r:id="rId55" xr:uid="{1191FEB4-2EAC-433A-9EF6-0347FD9A6B94}"/>
    <hyperlink ref="Q176" r:id="rId56" xr:uid="{A06D05A5-2C9D-4B4E-AD47-63716F5E61DC}"/>
    <hyperlink ref="Q118" r:id="rId57" xr:uid="{AE7FD54B-1A20-4131-97A6-2C3BDE6A6F9F}"/>
    <hyperlink ref="Q119" r:id="rId58" xr:uid="{D073CA66-721F-46BD-93A8-E1E93F955F9A}"/>
    <hyperlink ref="Q120" r:id="rId59" xr:uid="{4BA1F095-E68B-4FC4-AE8D-CD6113CE2D30}"/>
    <hyperlink ref="Q121" r:id="rId60" xr:uid="{E026DD43-D663-4F9A-87EC-C388B400C91A}"/>
    <hyperlink ref="Q128" r:id="rId61" xr:uid="{B49E02E7-4281-44A1-A4C4-A0FD2E2DB673}"/>
    <hyperlink ref="Q127" r:id="rId62" xr:uid="{180F6928-B3D3-4A0C-912D-3F966FC22390}"/>
    <hyperlink ref="Q126" r:id="rId63" xr:uid="{8B42695D-0D9A-4F00-8124-689C9464F181}"/>
    <hyperlink ref="Q125" r:id="rId64" xr:uid="{CBAEC11A-2491-4F11-99AD-58EF3F9863AB}"/>
    <hyperlink ref="Q130" r:id="rId65" xr:uid="{F685BE8B-C954-4569-9FFF-1382F165D051}"/>
    <hyperlink ref="Q131" r:id="rId66" xr:uid="{2CEC403A-3910-458F-AC48-DEE507C5D716}"/>
    <hyperlink ref="Q133" r:id="rId67" xr:uid="{7CAB9BC3-D8A9-40B7-8D76-69E90233DA4F}"/>
    <hyperlink ref="Q132" r:id="rId68" xr:uid="{E029F987-9248-4EE3-9C41-8658CC2431EF}"/>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3AA6B3-436C-4905-BAEE-957AB0DD2FC1}">
  <sheetPr>
    <tabColor theme="4" tint="0.39997558519241921"/>
  </sheetPr>
  <dimension ref="A1:L30"/>
  <sheetViews>
    <sheetView topLeftCell="A10" zoomScaleNormal="100" workbookViewId="0">
      <selection activeCell="D35" sqref="D35"/>
    </sheetView>
  </sheetViews>
  <sheetFormatPr defaultColWidth="9.140625" defaultRowHeight="15" x14ac:dyDescent="0.25"/>
  <cols>
    <col min="1" max="1" width="9.140625" style="56"/>
    <col min="2" max="2" width="4.42578125" style="56" customWidth="1"/>
    <col min="3" max="3" width="47.28515625" style="62" customWidth="1"/>
    <col min="4" max="4" width="12.5703125" style="56" customWidth="1"/>
    <col min="5" max="5" width="12.28515625" style="56" customWidth="1"/>
    <col min="6" max="6" width="9.28515625" style="56" customWidth="1"/>
    <col min="7" max="7" width="9.42578125" style="56" customWidth="1"/>
    <col min="8" max="8" width="7.85546875" style="56" customWidth="1"/>
    <col min="9" max="9" width="8.7109375" style="56" customWidth="1"/>
    <col min="10" max="10" width="9.140625" style="56"/>
    <col min="11" max="11" width="5.140625" style="56" customWidth="1"/>
    <col min="12" max="12" width="24.5703125" style="62" customWidth="1"/>
    <col min="13" max="16384" width="9.140625" style="56"/>
  </cols>
  <sheetData>
    <row r="1" spans="1:12" ht="33" customHeight="1" x14ac:dyDescent="0.25">
      <c r="B1" s="433"/>
      <c r="C1" s="434" t="s">
        <v>549</v>
      </c>
      <c r="D1" s="434"/>
      <c r="E1" s="434"/>
      <c r="F1" s="434"/>
      <c r="G1" s="434"/>
      <c r="H1" s="434"/>
      <c r="I1" s="434"/>
      <c r="J1" s="434"/>
      <c r="K1" s="434"/>
      <c r="L1" s="434"/>
    </row>
    <row r="2" spans="1:12" x14ac:dyDescent="0.25">
      <c r="B2" s="433"/>
      <c r="C2" s="435"/>
      <c r="D2" s="435"/>
      <c r="E2" s="435"/>
      <c r="F2" s="435"/>
      <c r="G2" s="435"/>
      <c r="H2" s="435"/>
      <c r="I2" s="435"/>
      <c r="J2" s="435"/>
      <c r="K2" s="435"/>
      <c r="L2" s="435"/>
    </row>
    <row r="3" spans="1:12" x14ac:dyDescent="0.25">
      <c r="B3" s="433"/>
      <c r="C3" s="436" t="s">
        <v>550</v>
      </c>
      <c r="D3" s="436"/>
      <c r="E3" s="436"/>
      <c r="F3" s="436"/>
      <c r="G3" s="436"/>
      <c r="H3" s="436"/>
      <c r="I3" s="436"/>
      <c r="J3" s="436"/>
      <c r="K3" s="436"/>
      <c r="L3" s="436"/>
    </row>
    <row r="4" spans="1:12" x14ac:dyDescent="0.25">
      <c r="C4" s="437" t="s">
        <v>551</v>
      </c>
      <c r="D4" s="437"/>
      <c r="E4" s="437"/>
      <c r="F4" s="437"/>
      <c r="G4" s="437"/>
      <c r="H4" s="437"/>
      <c r="I4" s="437"/>
      <c r="J4" s="437"/>
      <c r="K4" s="437"/>
      <c r="L4" s="437"/>
    </row>
    <row r="5" spans="1:12" x14ac:dyDescent="0.25">
      <c r="B5" s="431"/>
      <c r="C5" s="421"/>
      <c r="D5" s="421"/>
      <c r="E5" s="421"/>
      <c r="F5" s="421"/>
      <c r="G5" s="421"/>
      <c r="H5" s="421"/>
      <c r="I5" s="421"/>
      <c r="J5" s="421"/>
      <c r="K5" s="421"/>
      <c r="L5" s="421"/>
    </row>
    <row r="6" spans="1:12" ht="15.6" customHeight="1" x14ac:dyDescent="0.25">
      <c r="B6" s="431"/>
      <c r="C6" s="432" t="s">
        <v>552</v>
      </c>
      <c r="D6" s="432"/>
      <c r="E6" s="432"/>
      <c r="F6" s="432"/>
      <c r="G6" s="432"/>
      <c r="H6" s="432"/>
      <c r="I6" s="432"/>
      <c r="J6" s="432"/>
      <c r="K6" s="432"/>
      <c r="L6" s="432"/>
    </row>
    <row r="7" spans="1:12" x14ac:dyDescent="0.25">
      <c r="B7" s="431"/>
      <c r="C7" s="421"/>
      <c r="D7" s="421"/>
      <c r="E7" s="421"/>
      <c r="F7" s="421"/>
      <c r="G7" s="421"/>
      <c r="H7" s="421"/>
      <c r="I7" s="421"/>
      <c r="J7" s="421"/>
      <c r="K7" s="421"/>
      <c r="L7" s="421"/>
    </row>
    <row r="8" spans="1:12" ht="46.9" customHeight="1" x14ac:dyDescent="0.25">
      <c r="B8" s="431"/>
      <c r="C8" s="421" t="s">
        <v>553</v>
      </c>
      <c r="D8" s="421"/>
      <c r="E8" s="421"/>
      <c r="F8" s="421"/>
      <c r="G8" s="421"/>
      <c r="H8" s="421"/>
      <c r="I8" s="421"/>
      <c r="J8" s="421"/>
      <c r="K8" s="421"/>
      <c r="L8" s="421"/>
    </row>
    <row r="9" spans="1:12" ht="15.75" thickBot="1" x14ac:dyDescent="0.3">
      <c r="B9" s="431"/>
      <c r="C9" s="421"/>
      <c r="D9" s="421"/>
      <c r="E9" s="421"/>
      <c r="F9" s="421"/>
      <c r="G9" s="421"/>
      <c r="H9" s="421"/>
      <c r="I9" s="421"/>
      <c r="J9" s="421"/>
      <c r="K9" s="421"/>
      <c r="L9" s="421"/>
    </row>
    <row r="10" spans="1:12" ht="67.150000000000006" customHeight="1" x14ac:dyDescent="0.25">
      <c r="A10" s="422" t="s">
        <v>554</v>
      </c>
      <c r="B10" s="425" t="s">
        <v>555</v>
      </c>
      <c r="C10" s="425" t="s">
        <v>556</v>
      </c>
      <c r="D10" s="425" t="s">
        <v>557</v>
      </c>
      <c r="E10" s="425" t="s">
        <v>558</v>
      </c>
      <c r="F10" s="425"/>
      <c r="G10" s="427" t="s">
        <v>559</v>
      </c>
      <c r="H10" s="427" t="s">
        <v>560</v>
      </c>
      <c r="I10" s="427" t="s">
        <v>561</v>
      </c>
      <c r="J10" s="427"/>
      <c r="K10" s="427"/>
      <c r="L10" s="429" t="s">
        <v>562</v>
      </c>
    </row>
    <row r="11" spans="1:12" ht="30" x14ac:dyDescent="0.25">
      <c r="A11" s="423"/>
      <c r="B11" s="426"/>
      <c r="C11" s="426"/>
      <c r="D11" s="426"/>
      <c r="E11" s="21" t="s">
        <v>563</v>
      </c>
      <c r="F11" s="21" t="s">
        <v>564</v>
      </c>
      <c r="G11" s="428"/>
      <c r="H11" s="428"/>
      <c r="I11" s="61" t="s">
        <v>16</v>
      </c>
      <c r="J11" s="61" t="s">
        <v>565</v>
      </c>
      <c r="K11" s="61" t="s">
        <v>18</v>
      </c>
      <c r="L11" s="430"/>
    </row>
    <row r="12" spans="1:12" x14ac:dyDescent="0.25">
      <c r="A12" s="423"/>
      <c r="B12" s="61">
        <v>1</v>
      </c>
      <c r="C12" s="61">
        <v>2</v>
      </c>
      <c r="D12" s="61">
        <v>3</v>
      </c>
      <c r="E12" s="61">
        <v>4</v>
      </c>
      <c r="F12" s="61">
        <v>5</v>
      </c>
      <c r="G12" s="61">
        <v>6</v>
      </c>
      <c r="H12" s="61">
        <v>7</v>
      </c>
      <c r="I12" s="61">
        <v>8</v>
      </c>
      <c r="J12" s="61">
        <v>9</v>
      </c>
      <c r="K12" s="61">
        <v>10</v>
      </c>
      <c r="L12" s="275">
        <v>11</v>
      </c>
    </row>
    <row r="13" spans="1:12" ht="15.75" thickBot="1" x14ac:dyDescent="0.3">
      <c r="A13" s="424"/>
      <c r="B13" s="276"/>
      <c r="C13" s="408" t="s">
        <v>570</v>
      </c>
      <c r="D13" s="408"/>
      <c r="E13" s="408"/>
      <c r="F13" s="408"/>
      <c r="G13" s="408"/>
      <c r="H13" s="408"/>
      <c r="I13" s="408"/>
      <c r="J13" s="408"/>
      <c r="K13" s="408"/>
      <c r="L13" s="409"/>
    </row>
    <row r="14" spans="1:12" ht="45" x14ac:dyDescent="0.25">
      <c r="A14" s="410" t="s">
        <v>566</v>
      </c>
      <c r="B14" s="273" t="s">
        <v>19</v>
      </c>
      <c r="C14" s="289" t="s">
        <v>20</v>
      </c>
      <c r="D14" s="278">
        <f>+'Duomenys (gegužė-spalis)'!F184</f>
        <v>96524.929119761029</v>
      </c>
      <c r="E14" s="413" t="s">
        <v>34</v>
      </c>
      <c r="F14" s="279"/>
      <c r="G14" s="280"/>
      <c r="H14" s="273"/>
      <c r="I14" s="273"/>
      <c r="J14" s="273"/>
      <c r="K14" s="273"/>
      <c r="L14" s="274"/>
    </row>
    <row r="15" spans="1:12" ht="30" x14ac:dyDescent="0.25">
      <c r="A15" s="411"/>
      <c r="B15" s="61" t="s">
        <v>21</v>
      </c>
      <c r="C15" s="64" t="s">
        <v>22</v>
      </c>
      <c r="D15" s="66">
        <f>+'Duomenys (gegužė-spalis)'!F185</f>
        <v>125583.58090856721</v>
      </c>
      <c r="E15" s="414"/>
      <c r="F15" s="281"/>
      <c r="G15" s="282"/>
      <c r="H15" s="61"/>
      <c r="I15" s="61"/>
      <c r="J15" s="61"/>
      <c r="K15" s="61"/>
      <c r="L15" s="275"/>
    </row>
    <row r="16" spans="1:12" x14ac:dyDescent="0.25">
      <c r="A16" s="411"/>
      <c r="B16" s="61" t="s">
        <v>23</v>
      </c>
      <c r="C16" s="64" t="s">
        <v>24</v>
      </c>
      <c r="D16" s="66">
        <f>+'Duomenys (gegužė-spalis)'!F186</f>
        <v>86755.65956332878</v>
      </c>
      <c r="E16" s="414"/>
      <c r="F16" s="281"/>
      <c r="G16" s="282"/>
      <c r="H16" s="61"/>
      <c r="I16" s="61"/>
      <c r="J16" s="61"/>
      <c r="K16" s="61"/>
      <c r="L16" s="275"/>
    </row>
    <row r="17" spans="1:12" x14ac:dyDescent="0.25">
      <c r="A17" s="411"/>
      <c r="B17" s="61" t="s">
        <v>25</v>
      </c>
      <c r="C17" s="64" t="s">
        <v>26</v>
      </c>
      <c r="D17" s="66">
        <f>+'Duomenys (gegužė-spalis)'!F187</f>
        <v>14694.347879674995</v>
      </c>
      <c r="E17" s="414"/>
      <c r="F17" s="281"/>
      <c r="G17" s="282"/>
      <c r="H17" s="61"/>
      <c r="I17" s="61"/>
      <c r="J17" s="61"/>
      <c r="K17" s="61"/>
      <c r="L17" s="275"/>
    </row>
    <row r="18" spans="1:12" x14ac:dyDescent="0.25">
      <c r="A18" s="411"/>
      <c r="B18" s="61" t="s">
        <v>27</v>
      </c>
      <c r="C18" s="64" t="s">
        <v>28</v>
      </c>
      <c r="D18" s="66">
        <f>+'Duomenys (gegužė-spalis)'!F188</f>
        <v>3084.7655738285857</v>
      </c>
      <c r="E18" s="414"/>
      <c r="F18" s="281"/>
      <c r="G18" s="282"/>
      <c r="H18" s="61"/>
      <c r="I18" s="61"/>
      <c r="J18" s="61"/>
      <c r="K18" s="61"/>
      <c r="L18" s="275"/>
    </row>
    <row r="19" spans="1:12" ht="16.5" thickBot="1" x14ac:dyDescent="0.3">
      <c r="A19" s="412"/>
      <c r="B19" s="276"/>
      <c r="C19" s="290" t="s">
        <v>567</v>
      </c>
      <c r="D19" s="291">
        <f>+'Duomenys (gegužė-spalis)'!F189</f>
        <v>326643.2830451607</v>
      </c>
      <c r="E19" s="415"/>
      <c r="F19" s="292">
        <v>184</v>
      </c>
      <c r="G19" s="293">
        <f>+'Duomenys (gegužė-spalis)'!I189</f>
        <v>1267.1400000000001</v>
      </c>
      <c r="H19" s="276"/>
      <c r="I19" s="276"/>
      <c r="J19" s="276"/>
      <c r="K19" s="276"/>
      <c r="L19" s="294"/>
    </row>
    <row r="20" spans="1:12" ht="45" x14ac:dyDescent="0.25">
      <c r="A20" s="410" t="s">
        <v>568</v>
      </c>
      <c r="B20" s="273" t="s">
        <v>19</v>
      </c>
      <c r="C20" s="277" t="s">
        <v>20</v>
      </c>
      <c r="D20" s="278">
        <f>+'Duomenys (lapkritis)'!F178</f>
        <v>36162.416423372226</v>
      </c>
      <c r="E20" s="413" t="s">
        <v>35</v>
      </c>
      <c r="F20" s="279"/>
      <c r="G20" s="280"/>
      <c r="H20" s="273"/>
      <c r="I20" s="273"/>
      <c r="J20" s="273"/>
      <c r="K20" s="273"/>
      <c r="L20" s="274"/>
    </row>
    <row r="21" spans="1:12" ht="30" x14ac:dyDescent="0.25">
      <c r="A21" s="411"/>
      <c r="B21" s="61" t="s">
        <v>21</v>
      </c>
      <c r="C21" s="64" t="s">
        <v>22</v>
      </c>
      <c r="D21" s="66">
        <f>+'Duomenys (lapkritis)'!F179</f>
        <v>24064.020181226017</v>
      </c>
      <c r="E21" s="414"/>
      <c r="F21" s="281"/>
      <c r="G21" s="282"/>
      <c r="H21" s="61"/>
      <c r="I21" s="61"/>
      <c r="J21" s="61"/>
      <c r="K21" s="61"/>
      <c r="L21" s="275"/>
    </row>
    <row r="22" spans="1:12" x14ac:dyDescent="0.25">
      <c r="A22" s="411"/>
      <c r="B22" s="61" t="s">
        <v>23</v>
      </c>
      <c r="C22" s="64" t="s">
        <v>24</v>
      </c>
      <c r="D22" s="66">
        <f>+'Duomenys (lapkritis)'!F180</f>
        <v>13256.407975074264</v>
      </c>
      <c r="E22" s="414"/>
      <c r="F22" s="281"/>
      <c r="G22" s="282"/>
      <c r="H22" s="61"/>
      <c r="I22" s="61"/>
      <c r="J22" s="61"/>
      <c r="K22" s="61"/>
      <c r="L22" s="275"/>
    </row>
    <row r="23" spans="1:12" x14ac:dyDescent="0.25">
      <c r="A23" s="411"/>
      <c r="B23" s="61" t="s">
        <v>25</v>
      </c>
      <c r="C23" s="64" t="s">
        <v>26</v>
      </c>
      <c r="D23" s="66">
        <f>+'Duomenys (lapkritis)'!F181</f>
        <v>2230.5803511958161</v>
      </c>
      <c r="E23" s="414"/>
      <c r="F23" s="281"/>
      <c r="G23" s="282"/>
      <c r="H23" s="61"/>
      <c r="I23" s="61"/>
      <c r="J23" s="61"/>
      <c r="K23" s="61"/>
      <c r="L23" s="275"/>
    </row>
    <row r="24" spans="1:12" x14ac:dyDescent="0.25">
      <c r="A24" s="411"/>
      <c r="B24" s="61" t="s">
        <v>27</v>
      </c>
      <c r="C24" s="64" t="s">
        <v>28</v>
      </c>
      <c r="D24" s="66">
        <f>+'Duomenys (lapkritis)'!F182</f>
        <v>661.44166833816712</v>
      </c>
      <c r="E24" s="414"/>
      <c r="F24" s="281"/>
      <c r="G24" s="282"/>
      <c r="H24" s="61"/>
      <c r="I24" s="61"/>
      <c r="J24" s="61"/>
      <c r="K24" s="61"/>
      <c r="L24" s="275"/>
    </row>
    <row r="25" spans="1:12" ht="16.5" thickBot="1" x14ac:dyDescent="0.3">
      <c r="A25" s="416"/>
      <c r="B25" s="283"/>
      <c r="C25" s="284" t="s">
        <v>567</v>
      </c>
      <c r="D25" s="285">
        <f>SUM(D20:D24)</f>
        <v>76374.866599206507</v>
      </c>
      <c r="E25" s="417"/>
      <c r="F25" s="286">
        <v>30</v>
      </c>
      <c r="G25" s="287">
        <f>+'Duomenys (lapkritis)'!I183</f>
        <v>1227.45</v>
      </c>
      <c r="H25" s="283"/>
      <c r="I25" s="283"/>
      <c r="J25" s="283"/>
      <c r="K25" s="283"/>
      <c r="L25" s="288"/>
    </row>
    <row r="26" spans="1:12" ht="29.25" thickBot="1" x14ac:dyDescent="0.3">
      <c r="A26" s="418" t="s">
        <v>569</v>
      </c>
      <c r="B26" s="419"/>
      <c r="C26" s="420"/>
      <c r="D26" s="295">
        <f>+'Duomenys (gegužė-spalis)'!F189+'Duomenys (lapkritis)'!F183</f>
        <v>403018.14964436716</v>
      </c>
      <c r="E26" s="296" t="s">
        <v>34</v>
      </c>
      <c r="F26" s="297">
        <f>+F25+F19</f>
        <v>214</v>
      </c>
      <c r="G26" s="298"/>
      <c r="H26" s="298"/>
      <c r="I26" s="298"/>
      <c r="J26" s="298"/>
      <c r="K26" s="298"/>
      <c r="L26" s="299"/>
    </row>
    <row r="27" spans="1:12" x14ac:dyDescent="0.25">
      <c r="A27" s="406" t="s">
        <v>571</v>
      </c>
      <c r="B27" s="406"/>
      <c r="C27" s="406"/>
      <c r="D27" s="406"/>
      <c r="E27" s="406"/>
      <c r="F27" s="406"/>
      <c r="G27" s="406"/>
      <c r="H27" s="406"/>
      <c r="I27" s="406"/>
      <c r="J27" s="406"/>
      <c r="K27" s="406"/>
      <c r="L27" s="406"/>
    </row>
    <row r="28" spans="1:12" x14ac:dyDescent="0.25">
      <c r="A28" s="407"/>
      <c r="B28" s="407"/>
      <c r="C28" s="407"/>
      <c r="D28" s="407"/>
      <c r="E28" s="407"/>
      <c r="F28" s="407"/>
      <c r="G28" s="407"/>
      <c r="H28" s="407"/>
      <c r="I28" s="407"/>
      <c r="J28" s="407"/>
      <c r="K28" s="407"/>
      <c r="L28" s="407"/>
    </row>
    <row r="29" spans="1:12" x14ac:dyDescent="0.25">
      <c r="A29" s="407"/>
      <c r="B29" s="407"/>
      <c r="C29" s="407"/>
      <c r="D29" s="407"/>
      <c r="E29" s="407"/>
      <c r="F29" s="407"/>
      <c r="G29" s="407"/>
      <c r="H29" s="407"/>
      <c r="I29" s="407"/>
      <c r="J29" s="407"/>
      <c r="K29" s="407"/>
      <c r="L29" s="407"/>
    </row>
    <row r="30" spans="1:12" x14ac:dyDescent="0.25">
      <c r="A30" s="407"/>
      <c r="B30" s="407"/>
      <c r="C30" s="407"/>
      <c r="D30" s="407"/>
      <c r="E30" s="407"/>
      <c r="F30" s="407"/>
      <c r="G30" s="407"/>
      <c r="H30" s="407"/>
      <c r="I30" s="407"/>
      <c r="J30" s="407"/>
      <c r="K30" s="407"/>
      <c r="L30" s="407"/>
    </row>
  </sheetData>
  <mergeCells count="27">
    <mergeCell ref="B1:B3"/>
    <mergeCell ref="C1:L1"/>
    <mergeCell ref="C2:L2"/>
    <mergeCell ref="C3:L3"/>
    <mergeCell ref="C4:L4"/>
    <mergeCell ref="C9:L9"/>
    <mergeCell ref="A10:A13"/>
    <mergeCell ref="B10:B11"/>
    <mergeCell ref="C10:C11"/>
    <mergeCell ref="D10:D11"/>
    <mergeCell ref="E10:F10"/>
    <mergeCell ref="G10:G11"/>
    <mergeCell ref="H10:H11"/>
    <mergeCell ref="I10:K10"/>
    <mergeCell ref="L10:L11"/>
    <mergeCell ref="B5:B9"/>
    <mergeCell ref="C5:L5"/>
    <mergeCell ref="C6:L6"/>
    <mergeCell ref="C7:L7"/>
    <mergeCell ref="C8:L8"/>
    <mergeCell ref="A27:L30"/>
    <mergeCell ref="C13:L13"/>
    <mergeCell ref="A14:A19"/>
    <mergeCell ref="E14:E19"/>
    <mergeCell ref="A20:A25"/>
    <mergeCell ref="E20:E25"/>
    <mergeCell ref="A26:C2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D16FEF-0A26-49B2-BA36-3518E958C18C}">
  <sheetPr>
    <tabColor theme="4" tint="-0.249977111117893"/>
  </sheetPr>
  <dimension ref="A1:F31"/>
  <sheetViews>
    <sheetView topLeftCell="A9" workbookViewId="0">
      <selection activeCell="E35" sqref="E35"/>
    </sheetView>
  </sheetViews>
  <sheetFormatPr defaultColWidth="9.140625" defaultRowHeight="14.25" x14ac:dyDescent="0.2"/>
  <cols>
    <col min="1" max="1" width="11.85546875" style="328" customWidth="1"/>
    <col min="2" max="2" width="11.85546875" style="329" customWidth="1"/>
    <col min="3" max="3" width="39.85546875" style="328" customWidth="1"/>
    <col min="4" max="4" width="14" style="387" customWidth="1"/>
    <col min="5" max="5" width="15.7109375" style="387" customWidth="1"/>
    <col min="6" max="6" width="15.28515625" style="330" customWidth="1"/>
    <col min="7" max="7" width="30.5703125" style="330" customWidth="1"/>
    <col min="8" max="16384" width="9.140625" style="330"/>
  </cols>
  <sheetData>
    <row r="1" spans="1:6" ht="33.75" customHeight="1" thickBot="1" x14ac:dyDescent="0.25">
      <c r="A1" s="438"/>
      <c r="B1" s="439"/>
      <c r="C1" s="439"/>
      <c r="D1" s="385" t="s">
        <v>34</v>
      </c>
      <c r="E1" s="386" t="s">
        <v>35</v>
      </c>
      <c r="F1" s="362" t="s">
        <v>573</v>
      </c>
    </row>
    <row r="2" spans="1:6" s="331" customFormat="1" ht="18.75" customHeight="1" thickBot="1" x14ac:dyDescent="0.3">
      <c r="A2" s="336" t="s">
        <v>60</v>
      </c>
      <c r="B2" s="337">
        <v>2885</v>
      </c>
      <c r="C2" s="338" t="s">
        <v>65</v>
      </c>
      <c r="D2" s="339">
        <v>137</v>
      </c>
      <c r="E2" s="376">
        <v>68.38</v>
      </c>
      <c r="F2" s="363">
        <f>ROUND((+D2+E2),0)</f>
        <v>205</v>
      </c>
    </row>
    <row r="3" spans="1:6" s="331" customFormat="1" ht="18.75" customHeight="1" x14ac:dyDescent="0.25">
      <c r="A3" s="348" t="s">
        <v>66</v>
      </c>
      <c r="B3" s="322">
        <v>2930</v>
      </c>
      <c r="C3" s="323" t="s">
        <v>56</v>
      </c>
      <c r="D3" s="324">
        <v>1433.34</v>
      </c>
      <c r="E3" s="377">
        <v>396.23999999999995</v>
      </c>
      <c r="F3" s="364">
        <f t="shared" ref="F3:F30" si="0">ROUND((+D3+E3),0)</f>
        <v>1830</v>
      </c>
    </row>
    <row r="4" spans="1:6" s="331" customFormat="1" ht="18.75" customHeight="1" x14ac:dyDescent="0.25">
      <c r="A4" s="325" t="s">
        <v>66</v>
      </c>
      <c r="B4" s="317">
        <v>2233</v>
      </c>
      <c r="C4" s="315" t="s">
        <v>47</v>
      </c>
      <c r="D4" s="314">
        <v>1917.4999999999998</v>
      </c>
      <c r="E4" s="361">
        <v>380.3</v>
      </c>
      <c r="F4" s="365">
        <f t="shared" si="0"/>
        <v>2298</v>
      </c>
    </row>
    <row r="5" spans="1:6" s="331" customFormat="1" ht="18.75" customHeight="1" x14ac:dyDescent="0.25">
      <c r="A5" s="325" t="s">
        <v>66</v>
      </c>
      <c r="B5" s="316">
        <v>3066</v>
      </c>
      <c r="C5" s="313" t="s">
        <v>48</v>
      </c>
      <c r="D5" s="314">
        <v>25387.83</v>
      </c>
      <c r="E5" s="361">
        <v>4216.07</v>
      </c>
      <c r="F5" s="365">
        <f t="shared" si="0"/>
        <v>29604</v>
      </c>
    </row>
    <row r="6" spans="1:6" s="331" customFormat="1" ht="18.75" customHeight="1" x14ac:dyDescent="0.25">
      <c r="A6" s="325" t="s">
        <v>66</v>
      </c>
      <c r="B6" s="316">
        <v>2236</v>
      </c>
      <c r="C6" s="313" t="s">
        <v>49</v>
      </c>
      <c r="D6" s="314">
        <v>2060.46</v>
      </c>
      <c r="E6" s="361">
        <v>480.35</v>
      </c>
      <c r="F6" s="365">
        <f t="shared" si="0"/>
        <v>2541</v>
      </c>
    </row>
    <row r="7" spans="1:6" s="331" customFormat="1" ht="18.75" customHeight="1" x14ac:dyDescent="0.25">
      <c r="A7" s="326" t="s">
        <v>66</v>
      </c>
      <c r="B7" s="312">
        <v>2923</v>
      </c>
      <c r="C7" s="311" t="s">
        <v>38</v>
      </c>
      <c r="D7" s="314">
        <v>3612.65</v>
      </c>
      <c r="E7" s="361">
        <v>1029.71</v>
      </c>
      <c r="F7" s="365">
        <f t="shared" si="0"/>
        <v>4642</v>
      </c>
    </row>
    <row r="8" spans="1:6" s="331" customFormat="1" ht="18.75" customHeight="1" x14ac:dyDescent="0.25">
      <c r="A8" s="326" t="s">
        <v>66</v>
      </c>
      <c r="B8" s="318">
        <v>2223</v>
      </c>
      <c r="C8" s="313" t="s">
        <v>41</v>
      </c>
      <c r="D8" s="314">
        <v>847.08</v>
      </c>
      <c r="E8" s="361">
        <v>510</v>
      </c>
      <c r="F8" s="365">
        <f t="shared" si="0"/>
        <v>1357</v>
      </c>
    </row>
    <row r="9" spans="1:6" s="331" customFormat="1" ht="18.75" customHeight="1" x14ac:dyDescent="0.25">
      <c r="A9" s="326" t="s">
        <v>66</v>
      </c>
      <c r="B9" s="319">
        <v>2488</v>
      </c>
      <c r="C9" s="311" t="s">
        <v>39</v>
      </c>
      <c r="D9" s="314">
        <v>3744.76</v>
      </c>
      <c r="E9" s="361">
        <v>933.43</v>
      </c>
      <c r="F9" s="365">
        <f t="shared" si="0"/>
        <v>4678</v>
      </c>
    </row>
    <row r="10" spans="1:6" s="331" customFormat="1" ht="18.75" customHeight="1" x14ac:dyDescent="0.25">
      <c r="A10" s="326" t="s">
        <v>66</v>
      </c>
      <c r="B10" s="319">
        <v>2238</v>
      </c>
      <c r="C10" s="311" t="s">
        <v>51</v>
      </c>
      <c r="D10" s="314">
        <v>90.48</v>
      </c>
      <c r="E10" s="361" t="s">
        <v>572</v>
      </c>
      <c r="F10" s="365">
        <v>91</v>
      </c>
    </row>
    <row r="11" spans="1:6" s="331" customFormat="1" ht="18.75" customHeight="1" x14ac:dyDescent="0.25">
      <c r="A11" s="326" t="s">
        <v>66</v>
      </c>
      <c r="B11" s="318">
        <v>2928</v>
      </c>
      <c r="C11" s="313" t="s">
        <v>237</v>
      </c>
      <c r="D11" s="314">
        <v>234.19</v>
      </c>
      <c r="E11" s="361">
        <v>63.230000000000004</v>
      </c>
      <c r="F11" s="365">
        <f t="shared" si="0"/>
        <v>297</v>
      </c>
    </row>
    <row r="12" spans="1:6" s="331" customFormat="1" ht="18.75" customHeight="1" x14ac:dyDescent="0.25">
      <c r="A12" s="326" t="s">
        <v>66</v>
      </c>
      <c r="B12" s="320">
        <v>2270</v>
      </c>
      <c r="C12" s="311" t="s">
        <v>52</v>
      </c>
      <c r="D12" s="314">
        <v>8805</v>
      </c>
      <c r="E12" s="361">
        <v>2675</v>
      </c>
      <c r="F12" s="365">
        <f t="shared" si="0"/>
        <v>11480</v>
      </c>
    </row>
    <row r="13" spans="1:6" s="331" customFormat="1" ht="18.75" customHeight="1" x14ac:dyDescent="0.25">
      <c r="A13" s="326" t="s">
        <v>66</v>
      </c>
      <c r="B13" s="318">
        <v>2927</v>
      </c>
      <c r="C13" s="313" t="s">
        <v>55</v>
      </c>
      <c r="D13" s="314">
        <v>4775.3900000000003</v>
      </c>
      <c r="E13" s="361">
        <v>1583.45</v>
      </c>
      <c r="F13" s="365">
        <f t="shared" si="0"/>
        <v>6359</v>
      </c>
    </row>
    <row r="14" spans="1:6" s="331" customFormat="1" ht="18.75" customHeight="1" x14ac:dyDescent="0.25">
      <c r="A14" s="326" t="s">
        <v>66</v>
      </c>
      <c r="B14" s="318">
        <v>2267</v>
      </c>
      <c r="C14" s="313" t="s">
        <v>50</v>
      </c>
      <c r="D14" s="314">
        <v>4907.17</v>
      </c>
      <c r="E14" s="361">
        <v>1287.54</v>
      </c>
      <c r="F14" s="365">
        <f t="shared" si="0"/>
        <v>6195</v>
      </c>
    </row>
    <row r="15" spans="1:6" s="331" customFormat="1" ht="18.75" customHeight="1" x14ac:dyDescent="0.25">
      <c r="A15" s="326" t="s">
        <v>66</v>
      </c>
      <c r="B15" s="318">
        <v>2229</v>
      </c>
      <c r="C15" s="313" t="s">
        <v>44</v>
      </c>
      <c r="D15" s="314">
        <v>5279.84</v>
      </c>
      <c r="E15" s="361">
        <v>1165.6199999999999</v>
      </c>
      <c r="F15" s="365">
        <v>6446</v>
      </c>
    </row>
    <row r="16" spans="1:6" s="331" customFormat="1" ht="18.75" customHeight="1" x14ac:dyDescent="0.25">
      <c r="A16" s="326" t="s">
        <v>66</v>
      </c>
      <c r="B16" s="318">
        <v>2265</v>
      </c>
      <c r="C16" s="313" t="s">
        <v>53</v>
      </c>
      <c r="D16" s="314">
        <v>2387.83</v>
      </c>
      <c r="E16" s="361">
        <v>871.5100000000001</v>
      </c>
      <c r="F16" s="365">
        <f t="shared" si="0"/>
        <v>3259</v>
      </c>
    </row>
    <row r="17" spans="1:6" s="331" customFormat="1" ht="18.75" customHeight="1" x14ac:dyDescent="0.25">
      <c r="A17" s="326" t="s">
        <v>66</v>
      </c>
      <c r="B17" s="319">
        <v>3043</v>
      </c>
      <c r="C17" s="321" t="s">
        <v>54</v>
      </c>
      <c r="D17" s="314">
        <v>12823.779999999999</v>
      </c>
      <c r="E17" s="361">
        <v>2908.63</v>
      </c>
      <c r="F17" s="365">
        <f t="shared" si="0"/>
        <v>15732</v>
      </c>
    </row>
    <row r="18" spans="1:6" s="331" customFormat="1" ht="18.75" customHeight="1" x14ac:dyDescent="0.25">
      <c r="A18" s="326" t="s">
        <v>66</v>
      </c>
      <c r="B18" s="319">
        <v>3043</v>
      </c>
      <c r="C18" s="313" t="s">
        <v>231</v>
      </c>
      <c r="D18" s="314">
        <v>2199.2600000000002</v>
      </c>
      <c r="E18" s="361">
        <v>1338.88</v>
      </c>
      <c r="F18" s="365">
        <f t="shared" si="0"/>
        <v>3538</v>
      </c>
    </row>
    <row r="19" spans="1:6" s="331" customFormat="1" ht="18.75" customHeight="1" x14ac:dyDescent="0.25">
      <c r="A19" s="326" t="s">
        <v>66</v>
      </c>
      <c r="B19" s="318" t="s">
        <v>90</v>
      </c>
      <c r="C19" s="313" t="s">
        <v>40</v>
      </c>
      <c r="D19" s="314">
        <v>12558.9</v>
      </c>
      <c r="E19" s="361">
        <v>4805.3900000000003</v>
      </c>
      <c r="F19" s="365">
        <f t="shared" si="0"/>
        <v>17364</v>
      </c>
    </row>
    <row r="20" spans="1:6" s="331" customFormat="1" ht="18.75" customHeight="1" x14ac:dyDescent="0.25">
      <c r="A20" s="326" t="s">
        <v>89</v>
      </c>
      <c r="B20" s="318">
        <v>3068</v>
      </c>
      <c r="C20" s="313" t="s">
        <v>43</v>
      </c>
      <c r="D20" s="314">
        <v>26068.19</v>
      </c>
      <c r="E20" s="361">
        <v>2878.04</v>
      </c>
      <c r="F20" s="365">
        <f t="shared" si="0"/>
        <v>28946</v>
      </c>
    </row>
    <row r="21" spans="1:6" s="331" customFormat="1" ht="18.75" customHeight="1" x14ac:dyDescent="0.25">
      <c r="A21" s="326" t="s">
        <v>89</v>
      </c>
      <c r="B21" s="318" t="s">
        <v>67</v>
      </c>
      <c r="C21" s="313" t="s">
        <v>42</v>
      </c>
      <c r="D21" s="314">
        <v>2410.56</v>
      </c>
      <c r="E21" s="361">
        <v>917.03999999999985</v>
      </c>
      <c r="F21" s="365">
        <f t="shared" si="0"/>
        <v>3328</v>
      </c>
    </row>
    <row r="22" spans="1:6" s="331" customFormat="1" ht="18.75" customHeight="1" x14ac:dyDescent="0.25">
      <c r="A22" s="326" t="s">
        <v>66</v>
      </c>
      <c r="B22" s="318" t="s">
        <v>83</v>
      </c>
      <c r="C22" s="313" t="s">
        <v>58</v>
      </c>
      <c r="D22" s="314">
        <v>10774.16</v>
      </c>
      <c r="E22" s="361">
        <v>3415.64</v>
      </c>
      <c r="F22" s="365">
        <f t="shared" si="0"/>
        <v>14190</v>
      </c>
    </row>
    <row r="23" spans="1:6" s="331" customFormat="1" ht="18.75" customHeight="1" x14ac:dyDescent="0.25">
      <c r="A23" s="326" t="s">
        <v>66</v>
      </c>
      <c r="B23" s="318" t="s">
        <v>74</v>
      </c>
      <c r="C23" s="313" t="s">
        <v>45</v>
      </c>
      <c r="D23" s="314">
        <v>9413.84</v>
      </c>
      <c r="E23" s="361">
        <v>2806.1600000000003</v>
      </c>
      <c r="F23" s="365">
        <f t="shared" si="0"/>
        <v>12220</v>
      </c>
    </row>
    <row r="24" spans="1:6" s="331" customFormat="1" ht="18.75" customHeight="1" thickBot="1" x14ac:dyDescent="0.3">
      <c r="A24" s="122" t="s">
        <v>89</v>
      </c>
      <c r="B24" s="178">
        <v>3067</v>
      </c>
      <c r="C24" s="80" t="s">
        <v>46</v>
      </c>
      <c r="D24" s="226">
        <v>1773.186644769725</v>
      </c>
      <c r="E24" s="378">
        <v>395.72897142857147</v>
      </c>
      <c r="F24" s="366">
        <f t="shared" si="0"/>
        <v>2169</v>
      </c>
    </row>
    <row r="25" spans="1:6" s="331" customFormat="1" ht="18.75" customHeight="1" x14ac:dyDescent="0.25">
      <c r="A25" s="344" t="s">
        <v>160</v>
      </c>
      <c r="B25" s="345">
        <v>2403</v>
      </c>
      <c r="C25" s="346" t="s">
        <v>161</v>
      </c>
      <c r="D25" s="347">
        <v>3342.5376281214649</v>
      </c>
      <c r="E25" s="379">
        <v>714.27113924050627</v>
      </c>
      <c r="F25" s="367">
        <f t="shared" si="0"/>
        <v>4057</v>
      </c>
    </row>
    <row r="26" spans="1:6" s="331" customFormat="1" ht="18.75" customHeight="1" x14ac:dyDescent="0.25">
      <c r="A26" s="332" t="s">
        <v>160</v>
      </c>
      <c r="B26" s="333">
        <v>2402</v>
      </c>
      <c r="C26" s="334" t="s">
        <v>168</v>
      </c>
      <c r="D26" s="335">
        <v>7702.33</v>
      </c>
      <c r="E26" s="380">
        <v>1602.83</v>
      </c>
      <c r="F26" s="368">
        <f t="shared" si="0"/>
        <v>9305</v>
      </c>
    </row>
    <row r="27" spans="1:6" s="331" customFormat="1" ht="18.75" customHeight="1" thickBot="1" x14ac:dyDescent="0.3">
      <c r="A27" s="349" t="s">
        <v>167</v>
      </c>
      <c r="B27" s="350">
        <v>2290</v>
      </c>
      <c r="C27" s="351" t="s">
        <v>253</v>
      </c>
      <c r="D27" s="352">
        <v>39490.1</v>
      </c>
      <c r="E27" s="381">
        <v>7842.9800000000005</v>
      </c>
      <c r="F27" s="369">
        <f t="shared" si="0"/>
        <v>47333</v>
      </c>
    </row>
    <row r="28" spans="1:6" s="331" customFormat="1" ht="18.75" customHeight="1" x14ac:dyDescent="0.25">
      <c r="A28" s="353" t="s">
        <v>174</v>
      </c>
      <c r="B28" s="354">
        <v>1582</v>
      </c>
      <c r="C28" s="355" t="s">
        <v>179</v>
      </c>
      <c r="D28" s="356">
        <v>48840.497279243471</v>
      </c>
      <c r="E28" s="382">
        <v>13518.907048112062</v>
      </c>
      <c r="F28" s="370">
        <f t="shared" si="0"/>
        <v>62359</v>
      </c>
    </row>
    <row r="29" spans="1:6" s="331" customFormat="1" ht="18.75" customHeight="1" x14ac:dyDescent="0.25">
      <c r="A29" s="340" t="s">
        <v>174</v>
      </c>
      <c r="B29" s="341">
        <v>1586</v>
      </c>
      <c r="C29" s="342" t="s">
        <v>59</v>
      </c>
      <c r="D29" s="343">
        <v>6521.8314930259894</v>
      </c>
      <c r="E29" s="383">
        <v>2097.5394404253466</v>
      </c>
      <c r="F29" s="371">
        <f t="shared" si="0"/>
        <v>8619</v>
      </c>
    </row>
    <row r="30" spans="1:6" s="331" customFormat="1" ht="18.75" customHeight="1" thickBot="1" x14ac:dyDescent="0.3">
      <c r="A30" s="357" t="s">
        <v>174</v>
      </c>
      <c r="B30" s="358">
        <v>1581</v>
      </c>
      <c r="C30" s="359" t="s">
        <v>178</v>
      </c>
      <c r="D30" s="360">
        <v>77103.59</v>
      </c>
      <c r="E30" s="384">
        <v>15472</v>
      </c>
      <c r="F30" s="372">
        <f t="shared" si="0"/>
        <v>92576</v>
      </c>
    </row>
    <row r="31" spans="1:6" s="331" customFormat="1" ht="18.75" customHeight="1" thickBot="1" x14ac:dyDescent="0.3">
      <c r="A31" s="440" t="s">
        <v>547</v>
      </c>
      <c r="B31" s="441"/>
      <c r="C31" s="442"/>
      <c r="D31" s="374">
        <v>326643.2830451607</v>
      </c>
      <c r="E31" s="375">
        <v>76374.866599206493</v>
      </c>
      <c r="F31" s="373">
        <f>SUM(F2:F30)</f>
        <v>403018</v>
      </c>
    </row>
  </sheetData>
  <mergeCells count="2">
    <mergeCell ref="A1:C1"/>
    <mergeCell ref="A31:C3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4</vt:i4>
      </vt:variant>
    </vt:vector>
  </HeadingPairs>
  <TitlesOfParts>
    <vt:vector size="4" baseType="lpstr">
      <vt:lpstr>Duomenys (gegužė-spalis)</vt:lpstr>
      <vt:lpstr>Duomenys (lapkritis)</vt:lpstr>
      <vt:lpstr>Apibendrinta informacija</vt:lpstr>
      <vt:lpstr>Apibendrinta pagal įstaigas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Žabelovičienė Irma | ŠMSM</dc:creator>
  <cp:lastModifiedBy>Piotr Gerasimovič</cp:lastModifiedBy>
  <dcterms:created xsi:type="dcterms:W3CDTF">2015-06-05T18:19:34Z</dcterms:created>
  <dcterms:modified xsi:type="dcterms:W3CDTF">2024-12-04T07:23:32Z</dcterms:modified>
</cp:coreProperties>
</file>